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4" i="3" l="1"/>
  <c r="D262" i="29"/>
  <c r="D261" i="29"/>
  <c r="D260" i="29"/>
  <c r="D258" i="29"/>
  <c r="D253" i="29"/>
  <c r="D240" i="29"/>
  <c r="D235" i="29"/>
  <c r="D231" i="29"/>
  <c r="D217" i="29"/>
  <c r="D213" i="29"/>
  <c r="D211" i="29"/>
  <c r="D210"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c r="B5107" i="106"/>
  <c r="D5107" i="106" s="1"/>
  <c r="B5108" i="106"/>
  <c r="D5108" i="106"/>
  <c r="B5109" i="106"/>
  <c r="D5109" i="106" s="1"/>
  <c r="B5110" i="106"/>
  <c r="D5110" i="106" s="1"/>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s="1"/>
  <c r="B6621" i="106"/>
  <c r="D6621" i="106" s="1"/>
  <c r="B6622" i="106"/>
  <c r="D6622" i="106"/>
  <c r="B6623" i="106"/>
  <c r="D6623" i="106" s="1"/>
  <c r="B6624" i="106"/>
  <c r="D6624" i="106"/>
  <c r="B6625" i="106"/>
  <c r="D6625" i="106" s="1"/>
  <c r="B6626" i="106"/>
  <c r="D6626" i="106"/>
  <c r="B6627" i="106"/>
  <c r="D6627" i="106" s="1"/>
  <c r="B6628" i="106"/>
  <c r="D6628" i="106" s="1"/>
  <c r="B6629" i="106"/>
  <c r="D6629" i="106" s="1"/>
  <c r="B6630" i="106"/>
  <c r="D6630" i="106"/>
  <c r="B6631" i="106"/>
  <c r="D6631" i="106" s="1"/>
  <c r="B6632" i="106"/>
  <c r="D6632" i="106"/>
  <c r="B6633" i="106"/>
  <c r="D6633" i="106" s="1"/>
  <c r="B6634" i="106"/>
  <c r="D6634" i="106"/>
  <c r="B6635" i="106"/>
  <c r="D6635" i="106" s="1"/>
  <c r="B6636" i="106"/>
  <c r="D6636" i="106" s="1"/>
  <c r="B6637" i="106"/>
  <c r="D6637" i="106" s="1"/>
  <c r="B6638" i="106"/>
  <c r="D6638" i="106"/>
  <c r="B6639" i="106"/>
  <c r="D6639" i="106" s="1"/>
  <c r="B6640" i="106"/>
  <c r="D6640" i="106"/>
  <c r="B6641" i="106"/>
  <c r="D6641" i="106" s="1"/>
  <c r="B6642" i="106"/>
  <c r="D6642" i="106"/>
  <c r="B6643" i="106"/>
  <c r="D6643" i="106" s="1"/>
  <c r="B6644" i="106"/>
  <c r="D6644" i="106" s="1"/>
  <c r="B6645" i="106"/>
  <c r="D6645" i="106" s="1"/>
  <c r="B6646" i="106"/>
  <c r="D6646" i="106"/>
  <c r="B6647" i="106"/>
  <c r="D6647" i="106" s="1"/>
  <c r="B6648" i="106"/>
  <c r="D6648" i="106"/>
  <c r="B6649" i="106"/>
  <c r="D6649" i="106" s="1"/>
  <c r="B6650" i="106"/>
  <c r="D6650" i="106"/>
  <c r="B6651" i="106"/>
  <c r="D6651" i="106" s="1"/>
  <c r="B6652" i="106"/>
  <c r="D6652" i="106" s="1"/>
  <c r="B6653" i="106"/>
  <c r="D6653" i="106" s="1"/>
  <c r="B6654" i="106"/>
  <c r="D6654" i="106"/>
  <c r="B6655" i="106"/>
  <c r="D6655" i="106" s="1"/>
  <c r="B6656" i="106"/>
  <c r="D6656" i="106"/>
  <c r="B6657" i="106"/>
  <c r="D6657" i="106" s="1"/>
  <c r="B6658" i="106"/>
  <c r="D6658" i="106"/>
  <c r="B6659" i="106"/>
  <c r="D6659" i="106" s="1"/>
  <c r="B6660" i="106"/>
  <c r="D6660" i="106" s="1"/>
  <c r="B6661" i="106"/>
  <c r="D6661" i="106" s="1"/>
  <c r="B6662" i="106"/>
  <c r="D6662" i="106"/>
  <c r="B6663" i="106"/>
  <c r="D6663" i="106" s="1"/>
  <c r="B6664" i="106"/>
  <c r="D6664" i="106"/>
  <c r="B6665" i="106"/>
  <c r="D6665" i="106" s="1"/>
  <c r="B6666" i="106"/>
  <c r="D6666" i="106"/>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s="1"/>
  <c r="B6677" i="106"/>
  <c r="D6677" i="106" s="1"/>
  <c r="B6678" i="106"/>
  <c r="D6678" i="106"/>
  <c r="B6679" i="106"/>
  <c r="D6679" i="106" s="1"/>
  <c r="B6680" i="106"/>
  <c r="D6680" i="106"/>
  <c r="B6681" i="106"/>
  <c r="D6681" i="106" s="1"/>
  <c r="B6682" i="106"/>
  <c r="D6682" i="106"/>
  <c r="B6683" i="106"/>
  <c r="D6683" i="106" s="1"/>
  <c r="B6684" i="106"/>
  <c r="D6684" i="106" s="1"/>
  <c r="B6685" i="106"/>
  <c r="D6685" i="106" s="1"/>
  <c r="B6686" i="106"/>
  <c r="D6686" i="106"/>
  <c r="B6687" i="106"/>
  <c r="D6687" i="106" s="1"/>
  <c r="B6688" i="106"/>
  <c r="D6688" i="106"/>
  <c r="B6689" i="106"/>
  <c r="D6689" i="106" s="1"/>
  <c r="B6690" i="106"/>
  <c r="D6690" i="106"/>
  <c r="B6691" i="106"/>
  <c r="D6691" i="106" s="1"/>
  <c r="B6692" i="106"/>
  <c r="D6692" i="106" s="1"/>
  <c r="B6693" i="106"/>
  <c r="D6693" i="106" s="1"/>
  <c r="B6694" i="106"/>
  <c r="D6694" i="106"/>
  <c r="B6695" i="106"/>
  <c r="D6695" i="106" s="1"/>
  <c r="B6696" i="106"/>
  <c r="D6696" i="106"/>
  <c r="B6697" i="106"/>
  <c r="D6697" i="106" s="1"/>
  <c r="B6698" i="106"/>
  <c r="D6698" i="106"/>
  <c r="B6699" i="106"/>
  <c r="D6699" i="106" s="1"/>
  <c r="B6700" i="106"/>
  <c r="D6700" i="106" s="1"/>
  <c r="B6701" i="106"/>
  <c r="D6701" i="106" s="1"/>
  <c r="B6702" i="106"/>
  <c r="D6702" i="106"/>
  <c r="B6703" i="106"/>
  <c r="D6703" i="106" s="1"/>
  <c r="B6704" i="106"/>
  <c r="D6704" i="106"/>
  <c r="B6705" i="106"/>
  <c r="D6705" i="106" s="1"/>
  <c r="B6706" i="106"/>
  <c r="D6706" i="106"/>
  <c r="B6707" i="106"/>
  <c r="D6707" i="106" s="1"/>
  <c r="B6708" i="106"/>
  <c r="D6708" i="106" s="1"/>
  <c r="B6709" i="106"/>
  <c r="D6709" i="106" s="1"/>
  <c r="B6710" i="106"/>
  <c r="D6710" i="106"/>
  <c r="B6711" i="106"/>
  <c r="D6711" i="106" s="1"/>
  <c r="B6712" i="106"/>
  <c r="D6712" i="106"/>
  <c r="B6713" i="106"/>
  <c r="D6713" i="106" s="1"/>
  <c r="B6714" i="106"/>
  <c r="D6714" i="106"/>
  <c r="B6715" i="106"/>
  <c r="D6715" i="106" s="1"/>
  <c r="B6716" i="106"/>
  <c r="D6716" i="106" s="1"/>
  <c r="B6717" i="106"/>
  <c r="D6717" i="106" s="1"/>
  <c r="B6718" i="106"/>
  <c r="D6718" i="106"/>
  <c r="B6719" i="106"/>
  <c r="D6719" i="106" s="1"/>
  <c r="B6720" i="106"/>
  <c r="D6720" i="106"/>
  <c r="B6721" i="106"/>
  <c r="D6721" i="106" s="1"/>
  <c r="B6722" i="106"/>
  <c r="D6722" i="106"/>
  <c r="B6723" i="106"/>
  <c r="D6723" i="106" s="1"/>
  <c r="B6724" i="106"/>
  <c r="D6724" i="106" s="1"/>
  <c r="B6725" i="106"/>
  <c r="D6725" i="106" s="1"/>
  <c r="B6726" i="106"/>
  <c r="D6726" i="106"/>
  <c r="B6727" i="106"/>
  <c r="D6727" i="106" s="1"/>
  <c r="B6728" i="106"/>
  <c r="D6728" i="106"/>
  <c r="B6729" i="106"/>
  <c r="D6729" i="106" s="1"/>
  <c r="B6730" i="106"/>
  <c r="D6730" i="106"/>
  <c r="B6731" i="106"/>
  <c r="D6731" i="106" s="1"/>
  <c r="B6732" i="106"/>
  <c r="D6732" i="106" s="1"/>
  <c r="B6733" i="106"/>
  <c r="D6733" i="106" s="1"/>
  <c r="B6734" i="106"/>
  <c r="D6734" i="106"/>
  <c r="B6735" i="106"/>
  <c r="D6735" i="106" s="1"/>
  <c r="B6736" i="106"/>
  <c r="D6736" i="106"/>
  <c r="B6737" i="106"/>
  <c r="D6737" i="106" s="1"/>
  <c r="B6738" i="106"/>
  <c r="D6738" i="106"/>
  <c r="B6739" i="106"/>
  <c r="D6739" i="106" s="1"/>
  <c r="B6740" i="106"/>
  <c r="D6740" i="106" s="1"/>
  <c r="B6741" i="106"/>
  <c r="D6741" i="106" s="1"/>
  <c r="B6742" i="106"/>
  <c r="D6742" i="106"/>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s="1"/>
  <c r="B6757" i="106"/>
  <c r="D6757" i="106" s="1"/>
  <c r="B6758" i="106"/>
  <c r="D6758" i="106"/>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c r="B6769" i="106"/>
  <c r="D6769" i="106" s="1"/>
  <c r="B6770" i="106"/>
  <c r="D6770" i="106"/>
  <c r="B6771" i="106"/>
  <c r="D6771" i="106" s="1"/>
  <c r="B6772" i="106"/>
  <c r="D6772" i="106" s="1"/>
  <c r="B6773" i="106"/>
  <c r="D6773" i="106" s="1"/>
  <c r="B6774" i="106"/>
  <c r="D6774" i="106"/>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c r="B6787" i="106"/>
  <c r="D6787" i="106" s="1"/>
  <c r="B6788" i="106"/>
  <c r="D6788" i="106" s="1"/>
  <c r="B6789" i="106"/>
  <c r="D6789" i="106" s="1"/>
  <c r="B6790" i="106"/>
  <c r="D6790" i="106"/>
  <c r="B6791" i="106"/>
  <c r="D6791" i="106" s="1"/>
  <c r="B6792" i="106"/>
  <c r="D6792" i="106"/>
  <c r="B6793" i="106"/>
  <c r="D6793" i="106" s="1"/>
  <c r="B6794" i="106"/>
  <c r="D6794" i="106"/>
  <c r="B6795" i="106"/>
  <c r="D6795" i="106" s="1"/>
  <c r="B6796" i="106"/>
  <c r="D6796" i="106" s="1"/>
  <c r="B6797" i="106"/>
  <c r="D6797" i="106" s="1"/>
  <c r="B6798" i="106"/>
  <c r="D6798" i="106"/>
  <c r="B6799" i="106"/>
  <c r="D6799" i="106" s="1"/>
  <c r="B6800" i="106"/>
  <c r="D6800" i="106"/>
  <c r="B6801" i="106"/>
  <c r="D6801" i="106" s="1"/>
  <c r="B6802" i="106"/>
  <c r="D6802" i="106"/>
  <c r="B6803" i="106"/>
  <c r="D6803" i="106" s="1"/>
  <c r="B6804" i="106"/>
  <c r="D6804" i="106" s="1"/>
  <c r="B6805" i="106"/>
  <c r="D6805" i="106" s="1"/>
  <c r="B6806" i="106"/>
  <c r="D6806" i="106"/>
  <c r="B6807" i="106"/>
  <c r="D6807" i="106" s="1"/>
  <c r="B6808" i="106"/>
  <c r="D6808" i="106"/>
  <c r="B6809" i="106"/>
  <c r="D6809" i="106" s="1"/>
  <c r="B6810" i="106"/>
  <c r="D6810" i="106"/>
  <c r="B6811" i="106"/>
  <c r="D6811" i="106" s="1"/>
  <c r="B6812" i="106"/>
  <c r="D6812" i="106" s="1"/>
  <c r="B6813" i="106"/>
  <c r="D6813" i="106" s="1"/>
  <c r="B6814" i="106"/>
  <c r="D6814" i="106"/>
  <c r="B6815" i="106"/>
  <c r="D6815" i="106" s="1"/>
  <c r="B6816" i="106"/>
  <c r="D6816" i="106"/>
  <c r="B6817" i="106"/>
  <c r="D6817" i="106" s="1"/>
  <c r="B6818" i="106"/>
  <c r="D6818" i="106"/>
  <c r="B6819" i="106"/>
  <c r="D6819" i="106" s="1"/>
  <c r="B6820" i="106"/>
  <c r="D6820" i="106" s="1"/>
  <c r="B6821" i="106"/>
  <c r="D6821" i="106" s="1"/>
  <c r="B6822" i="106"/>
  <c r="D6822" i="106"/>
  <c r="B6823" i="106"/>
  <c r="D6823" i="106" s="1"/>
  <c r="B6824" i="106"/>
  <c r="D6824" i="106"/>
  <c r="B6825" i="106"/>
  <c r="D6825" i="106" s="1"/>
  <c r="B6826" i="106"/>
  <c r="D6826" i="106"/>
  <c r="B6827" i="106"/>
  <c r="D6827" i="106" s="1"/>
  <c r="B6828" i="106"/>
  <c r="D6828" i="106" s="1"/>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c r="B7656" i="106"/>
  <c r="D7656" i="106" s="1"/>
  <c r="B7657" i="106"/>
  <c r="D7657" i="106"/>
  <c r="B7658" i="106"/>
  <c r="D7658" i="106" s="1"/>
  <c r="B7659" i="106"/>
  <c r="D7659" i="106"/>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c r="B7705" i="106"/>
  <c r="D7705" i="106" s="1"/>
  <c r="B7706" i="106"/>
  <c r="D7706" i="106"/>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D114" i="5"/>
  <c r="B5360" i="106"/>
  <c r="D5360" i="106" s="1"/>
  <c r="F114" i="5"/>
  <c r="B5592" i="106" s="1"/>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J274" i="5"/>
  <c r="B7054" i="106" s="1"/>
  <c r="D7054"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28" i="34"/>
  <c r="F126" i="34"/>
  <c r="B5847" i="106"/>
  <c r="D5847" i="106" s="1"/>
  <c r="B5599" i="106"/>
  <c r="D5599" i="106" s="1"/>
  <c r="K274" i="5"/>
  <c r="J173" i="5"/>
  <c r="B6397" i="106" s="1"/>
  <c r="D6397" i="106" s="1"/>
  <c r="H173" i="5"/>
  <c r="B5906" i="106" s="1"/>
  <c r="D5906" i="106" s="1"/>
  <c r="J109" i="5"/>
  <c r="J4" i="4" s="1"/>
  <c r="B6220" i="106" s="1"/>
  <c r="D6220" i="106" s="1"/>
  <c r="F106" i="34"/>
  <c r="F104" i="34"/>
  <c r="D7" i="7"/>
  <c r="B1763" i="106" s="1"/>
  <c r="D1763" i="106" s="1"/>
  <c r="B1746" i="106"/>
  <c r="D1746" i="106" s="1"/>
  <c r="D17" i="7"/>
  <c r="B4104" i="106" s="1"/>
  <c r="D4104" i="106" s="1"/>
  <c r="D18" i="7"/>
  <c r="B4105" i="106" s="1"/>
  <c r="D4105" i="106" s="1"/>
  <c r="D15" i="7"/>
  <c r="B1772" i="106" s="1"/>
  <c r="D1772" i="106" s="1"/>
  <c r="L354" i="29" l="1"/>
  <c r="H6" i="4"/>
  <c r="B2656" i="106" s="1"/>
  <c r="D2656" i="106" s="1"/>
  <c r="G331" i="29"/>
  <c r="B7220" i="106" s="1"/>
  <c r="D7220" i="106" s="1"/>
  <c r="B7203" i="106"/>
  <c r="D7203" i="106" s="1"/>
  <c r="B7199" i="106"/>
  <c r="D7199" i="106" s="1"/>
  <c r="C331" i="29"/>
  <c r="B7216" i="106" s="1"/>
  <c r="D7216" i="106" s="1"/>
  <c r="B6877" i="106"/>
  <c r="D6877" i="106" s="1"/>
  <c r="F39" i="34"/>
  <c r="F130" i="34"/>
  <c r="B6840" i="106"/>
  <c r="D6840" i="106" s="1"/>
  <c r="B6838" i="106"/>
  <c r="D6838" i="106" s="1"/>
  <c r="G172" i="5"/>
  <c r="B5770" i="106" s="1"/>
  <c r="D5770" i="106" s="1"/>
  <c r="B5125" i="106"/>
  <c r="D5125" i="106" s="1"/>
  <c r="D7245" i="106"/>
  <c r="F41" i="3"/>
  <c r="C341" i="29"/>
  <c r="B3621" i="106" s="1"/>
  <c r="D3621" i="106" s="1"/>
  <c r="E150" i="29"/>
  <c r="B1242" i="106" s="1"/>
  <c r="D1242" i="106" s="1"/>
  <c r="E102" i="29"/>
  <c r="B2790" i="106" s="1"/>
  <c r="D2790" i="106" s="1"/>
  <c r="K349" i="29"/>
  <c r="B3676" i="106" s="1"/>
  <c r="D3676" i="106" s="1"/>
  <c r="B3647" i="106"/>
  <c r="D3647" i="106" s="1"/>
  <c r="L41" i="3"/>
  <c r="H129" i="29"/>
  <c r="K24" i="12"/>
  <c r="F16" i="11"/>
  <c r="B2031" i="106" s="1"/>
  <c r="D2031" i="106" s="1"/>
  <c r="B7733" i="106"/>
  <c r="D7733" i="106" s="1"/>
  <c r="K26" i="12"/>
  <c r="B7743" i="106" s="1"/>
  <c r="D7743" i="106" s="1"/>
  <c r="N23" i="3"/>
  <c r="B284" i="106" s="1"/>
  <c r="D284" i="106" s="1"/>
  <c r="B5618" i="106"/>
  <c r="D5618" i="106" s="1"/>
  <c r="E305" i="29"/>
  <c r="B1536" i="106" s="1"/>
  <c r="D1536" i="106" s="1"/>
  <c r="K223" i="29"/>
  <c r="B1474" i="106" s="1"/>
  <c r="D1474" i="106" s="1"/>
  <c r="C204" i="29"/>
  <c r="B1340" i="106" s="1"/>
  <c r="D1340" i="106" s="1"/>
  <c r="B1239" i="106"/>
  <c r="D1239" i="106" s="1"/>
  <c r="F34" i="34"/>
  <c r="D11" i="7"/>
  <c r="B1768" i="106" s="1"/>
  <c r="D1768" i="106" s="1"/>
  <c r="B5096" i="106"/>
  <c r="D5096" i="106" s="1"/>
  <c r="D14" i="7"/>
  <c r="B1770" i="106" s="1"/>
  <c r="D1770" i="106" s="1"/>
  <c r="I6" i="4"/>
  <c r="B5011" i="106" s="1"/>
  <c r="D5011" i="106" s="1"/>
  <c r="B4216" i="106"/>
  <c r="D4216" i="106" s="1"/>
  <c r="J6" i="4"/>
  <c r="B6221" i="106" s="1"/>
  <c r="D6221" i="106" s="1"/>
  <c r="B6352" i="106"/>
  <c r="D6352" i="106" s="1"/>
  <c r="K173" i="5"/>
  <c r="C109" i="5"/>
  <c r="K329" i="29"/>
  <c r="B5752" i="106"/>
  <c r="D5752" i="106" s="1"/>
  <c r="D172" i="5"/>
  <c r="K109" i="5"/>
  <c r="D109" i="5"/>
  <c r="C172" i="5"/>
  <c r="F127" i="34"/>
  <c r="K7" i="4"/>
  <c r="B3718" i="106" s="1"/>
  <c r="D3718" i="106" s="1"/>
  <c r="F109" i="5"/>
  <c r="F94" i="34"/>
  <c r="G173" i="5"/>
  <c r="B5778" i="106" s="1"/>
  <c r="D5778" i="106" s="1"/>
  <c r="D12" i="7"/>
  <c r="B1769" i="106" s="1"/>
  <c r="D1769" i="106" s="1"/>
  <c r="F105" i="34"/>
  <c r="H109" i="5"/>
  <c r="F110" i="34"/>
  <c r="F129" i="34"/>
  <c r="D5" i="7"/>
  <c r="B1761" i="106" s="1"/>
  <c r="D1761" i="106" s="1"/>
  <c r="K28" i="118"/>
  <c r="O27" i="118" s="1"/>
  <c r="O29" i="118" s="1"/>
  <c r="F173" i="5"/>
  <c r="B5653" i="106" s="1"/>
  <c r="D5653" i="106" s="1"/>
  <c r="G109" i="5"/>
  <c r="D331" i="29"/>
  <c r="B7217" i="106" s="1"/>
  <c r="D7217" i="106" s="1"/>
  <c r="K323" i="29"/>
  <c r="K331" i="29" s="1"/>
  <c r="K332" i="29" s="1"/>
  <c r="B7225" i="106" s="1"/>
  <c r="D7225" i="106" s="1"/>
  <c r="J275" i="5"/>
  <c r="B7055" i="106" s="1"/>
  <c r="D7055" i="106" s="1"/>
  <c r="J77" i="4"/>
  <c r="B6262" i="106" s="1"/>
  <c r="D6262" i="106" s="1"/>
  <c r="D6103" i="106"/>
  <c r="B3673" i="106"/>
  <c r="D3673" i="106" s="1"/>
  <c r="K344" i="29"/>
  <c r="B1352" i="106"/>
  <c r="D1352" i="106" s="1"/>
  <c r="E204" i="29"/>
  <c r="B1353" i="106" s="1"/>
  <c r="D1353" i="106" s="1"/>
  <c r="B1325" i="106"/>
  <c r="D1325" i="106" s="1"/>
  <c r="K162" i="29"/>
  <c r="K84" i="29"/>
  <c r="B3656" i="106"/>
  <c r="D3656" i="106" s="1"/>
  <c r="H354" i="29"/>
  <c r="B3660" i="106" s="1"/>
  <c r="D3660" i="106" s="1"/>
  <c r="B3317" i="106"/>
  <c r="D3317" i="106" s="1"/>
  <c r="B3170" i="106"/>
  <c r="D3170" i="106" s="1"/>
  <c r="H76" i="4"/>
  <c r="B3298" i="106" s="1"/>
  <c r="D3298" i="106" s="1"/>
  <c r="B2106" i="106"/>
  <c r="D2106" i="106" s="1"/>
  <c r="I76" i="4"/>
  <c r="B3318" i="106" s="1"/>
  <c r="D3318" i="106" s="1"/>
  <c r="B2043" i="106"/>
  <c r="D2043" i="106" s="1"/>
  <c r="K16" i="11"/>
  <c r="B2055" i="106" s="1"/>
  <c r="D2055" i="106" s="1"/>
  <c r="B2030" i="106"/>
  <c r="D2030" i="106" s="1"/>
  <c r="L13" i="11"/>
  <c r="B2060" i="106" s="1"/>
  <c r="D2060" i="106" s="1"/>
  <c r="B1553" i="106"/>
  <c r="D1553" i="106" s="1"/>
  <c r="H305" i="29"/>
  <c r="B1554" i="106" s="1"/>
  <c r="D1554" i="106" s="1"/>
  <c r="B1314" i="106"/>
  <c r="D1314" i="106" s="1"/>
  <c r="H166" i="29"/>
  <c r="B1317" i="106" s="1"/>
  <c r="D1317" i="106" s="1"/>
  <c r="B1223" i="106"/>
  <c r="D1223" i="106" s="1"/>
  <c r="C129" i="29"/>
  <c r="B1452" i="106"/>
  <c r="D1452" i="106" s="1"/>
  <c r="H288" i="29"/>
  <c r="B1454" i="106" s="1"/>
  <c r="D1454" i="106" s="1"/>
  <c r="B1364" i="106"/>
  <c r="D1364" i="106" s="1"/>
  <c r="G204" i="29"/>
  <c r="B3649" i="106"/>
  <c r="D3649" i="106" s="1"/>
  <c r="G354" i="29"/>
  <c r="B3650" i="106" s="1"/>
  <c r="D3650" i="106" s="1"/>
  <c r="B2910" i="106"/>
  <c r="D2910" i="106" s="1"/>
  <c r="I41" i="3"/>
  <c r="K339" i="29"/>
  <c r="F77" i="4"/>
  <c r="B3255" i="106" s="1"/>
  <c r="D3255" i="106" s="1"/>
  <c r="I24" i="12"/>
  <c r="F21" i="8"/>
  <c r="K178" i="29"/>
  <c r="F13" i="4" s="1"/>
  <c r="B2596" i="106" s="1"/>
  <c r="D2596" i="106" s="1"/>
  <c r="E168" i="29"/>
  <c r="B1309" i="106" s="1"/>
  <c r="D1309" i="106" s="1"/>
  <c r="K76" i="4"/>
  <c r="B3586" i="106" s="1"/>
  <c r="D3586" i="106" s="1"/>
  <c r="B2789" i="106"/>
  <c r="D2789" i="106" s="1"/>
  <c r="K286" i="29"/>
  <c r="K110" i="29"/>
  <c r="B1126" i="106"/>
  <c r="D1126" i="106" s="1"/>
  <c r="J88" i="28"/>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71" i="106" l="1"/>
  <c r="D171" i="106" s="1"/>
  <c r="D53" i="36"/>
  <c r="B2917" i="106"/>
  <c r="D2917" i="106" s="1"/>
  <c r="D59" i="36"/>
  <c r="L114" i="29"/>
  <c r="F6" i="4"/>
  <c r="B2593" i="106" s="1"/>
  <c r="D2593" i="106" s="1"/>
  <c r="H77" i="4"/>
  <c r="B3299" i="106" s="1"/>
  <c r="D3299" i="106" s="1"/>
  <c r="G12" i="4"/>
  <c r="B2607" i="106" s="1"/>
  <c r="D2607" i="106" s="1"/>
  <c r="C114" i="29"/>
  <c r="B757" i="106" s="1"/>
  <c r="D757" i="106" s="1"/>
  <c r="D19" i="7"/>
  <c r="B1775" i="106" s="1"/>
  <c r="D1775" i="106" s="1"/>
  <c r="B1996" i="106"/>
  <c r="D1996" i="106" s="1"/>
  <c r="I26" i="12"/>
  <c r="B7741" i="106" s="1"/>
  <c r="D7741" i="106" s="1"/>
  <c r="F4" i="4"/>
  <c r="B2591" i="106" s="1"/>
  <c r="D2591" i="106" s="1"/>
  <c r="B5588" i="106"/>
  <c r="D5588" i="106" s="1"/>
  <c r="D4" i="4"/>
  <c r="B2564" i="106" s="1"/>
  <c r="D2564" i="106" s="1"/>
  <c r="B5356" i="106"/>
  <c r="D5356" i="106" s="1"/>
  <c r="B1151" i="106"/>
  <c r="D1151" i="106" s="1"/>
  <c r="K112" i="29"/>
  <c r="I77" i="4"/>
  <c r="B3319" i="106" s="1"/>
  <c r="D3319" i="106" s="1"/>
  <c r="B6024" i="106"/>
  <c r="D6024" i="106" s="1"/>
  <c r="G4" i="4"/>
  <c r="B2603" i="106" s="1"/>
  <c r="D2603" i="106" s="1"/>
  <c r="K4" i="4"/>
  <c r="B6028" i="106"/>
  <c r="D6028" i="106" s="1"/>
  <c r="B5121" i="106"/>
  <c r="D5121" i="106" s="1"/>
  <c r="C4" i="4"/>
  <c r="B2551" i="106" s="1"/>
  <c r="D2551" i="106" s="1"/>
  <c r="K102" i="29"/>
  <c r="F53" i="34" s="1"/>
  <c r="F274" i="5"/>
  <c r="F275" i="5" s="1"/>
  <c r="B3724" i="106"/>
  <c r="D3724" i="106" s="1"/>
  <c r="F73" i="34"/>
  <c r="G15" i="4"/>
  <c r="B6032" i="106" s="1"/>
  <c r="D6032" i="106" s="1"/>
  <c r="B1515" i="106"/>
  <c r="D1515" i="106" s="1"/>
  <c r="G16" i="4"/>
  <c r="B2611" i="106" s="1"/>
  <c r="D2611" i="106" s="1"/>
  <c r="K341" i="29"/>
  <c r="B3670" i="106"/>
  <c r="D3670" i="106" s="1"/>
  <c r="B3674" i="106"/>
  <c r="D3674" i="106" s="1"/>
  <c r="K15" i="4"/>
  <c r="B3573" i="106" s="1"/>
  <c r="D3573" i="106" s="1"/>
  <c r="B5412" i="106"/>
  <c r="D5412" i="106" s="1"/>
  <c r="D173" i="5"/>
  <c r="K6" i="4"/>
  <c r="B3570" i="106" s="1"/>
  <c r="D3570" i="106" s="1"/>
  <c r="B6014" i="106"/>
  <c r="D6014" i="106" s="1"/>
  <c r="D30" i="36"/>
  <c r="B7760" i="106"/>
  <c r="D7760" i="106" s="1"/>
  <c r="B1879" i="106"/>
  <c r="D1879" i="106" s="1"/>
  <c r="H22" i="37"/>
  <c r="B2913" i="106"/>
  <c r="D2913" i="106" s="1"/>
  <c r="D56" i="36"/>
  <c r="B1365" i="106"/>
  <c r="D1365" i="106" s="1"/>
  <c r="F65" i="34"/>
  <c r="B1225" i="106"/>
  <c r="D1225" i="106" s="1"/>
  <c r="C150" i="29"/>
  <c r="B1226" i="106" s="1"/>
  <c r="D1226" i="106" s="1"/>
  <c r="B7207" i="106"/>
  <c r="D7207" i="106" s="1"/>
  <c r="J13" i="4"/>
  <c r="B7042" i="106" s="1"/>
  <c r="D7042" i="106" s="1"/>
  <c r="H4" i="4"/>
  <c r="B6025" i="106"/>
  <c r="D6025" i="106" s="1"/>
  <c r="B5214" i="106"/>
  <c r="D5214" i="106" s="1"/>
  <c r="C173"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J17" i="4" l="1"/>
  <c r="J19" i="4" s="1"/>
  <c r="B6229" i="106" s="1"/>
  <c r="D6229" i="106" s="1"/>
  <c r="B1145" i="106"/>
  <c r="D1145" i="106" s="1"/>
  <c r="C15" i="4"/>
  <c r="B2559" i="106" s="1"/>
  <c r="D2559" i="106" s="1"/>
  <c r="B5421" i="106"/>
  <c r="D5421" i="106" s="1"/>
  <c r="D6" i="4"/>
  <c r="B2566" i="106" s="1"/>
  <c r="D2566" i="106" s="1"/>
  <c r="B3569" i="106"/>
  <c r="D3569" i="106" s="1"/>
  <c r="K8" i="4"/>
  <c r="C16" i="4"/>
  <c r="B2560" i="106" s="1"/>
  <c r="D2560" i="106" s="1"/>
  <c r="B7019" i="106"/>
  <c r="D7019" i="106" s="1"/>
  <c r="B2655" i="106"/>
  <c r="D2655" i="106" s="1"/>
  <c r="H8" i="4"/>
  <c r="K13" i="4"/>
  <c r="B3572" i="106" s="1"/>
  <c r="D3572" i="106" s="1"/>
  <c r="B3672" i="106"/>
  <c r="D3672" i="106" s="1"/>
  <c r="B5223" i="106"/>
  <c r="D5223" i="106" s="1"/>
  <c r="C6" i="4"/>
  <c r="B2553" i="106" s="1"/>
  <c r="D255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27" i="106"/>
  <c r="D6227" i="106" s="1"/>
  <c r="D6" i="146"/>
  <c r="F10" i="4"/>
  <c r="B4125" i="106" s="1"/>
  <c r="D4125"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<sst xmlns="http://schemas.openxmlformats.org/spreadsheetml/2006/main" count="5018" uniqueCount="2123">
  <si>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</si>
  <si>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</si>
  <si>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</si>
  <si>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</si>
  <si>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</si>
  <si>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</si>
  <si>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</si>
  <si>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</si>
  <si>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</si>
  <si>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</si>
  <si>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</si>
  <si>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</si>
  <si>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</si>
  <si>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</si>
  <si>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</si>
  <si>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</si>
  <si>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</si>
  <si>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</si>
  <si>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</si>
  <si>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</si>
  <si>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</si>
  <si>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</si>
  <si>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</si>
  <si>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</si>
  <si>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</si>
  <si>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</si>
  <si>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</si>
  <si>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</si>
  <si>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</si>
  <si>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</si>
  <si>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</si>
  <si>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</si>
  <si>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</si>
  <si>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</si>
  <si>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</si>
  <si>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</si>
  <si>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</si>
  <si>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</si>
  <si>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</si>
  <si>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</si>
  <si>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</si>
  <si>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</si>
  <si>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</si>
  <si>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</si>
  <si>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</si>
  <si>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</si>
  <si>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</si>
  <si>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</si>
  <si>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</si>
  <si>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</si>
  <si>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</si>
  <si>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</si>
  <si>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</si>
  <si>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</si>
  <si>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</si>
  <si>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</si>
  <si>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</si>
  <si>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</si>
  <si>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</si>
  <si>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</si>
  <si>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</si>
  <si>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</si>
  <si>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</si>
  <si>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</si>
  <si>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</si>
  <si>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</si>
  <si>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</si>
  <si>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</si>
  <si>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</si>
  <si>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</si>
  <si>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</si>
  <si>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</si>
  <si>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</si>
  <si>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</si>
  <si>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</si>
  <si>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</si>
  <si>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</si>
  <si>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</si>
  <si>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</si>
  <si>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</si>
  <si>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</si>
  <si>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</si>
  <si>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</si>
  <si>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</si>
  <si>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</si>
  <si>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</si>
  <si>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</si>
  <si>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</si>
  <si>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</si>
  <si>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</si>
  <si>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</si>
  <si>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</si>
  <si>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</si>
  <si>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</si>
  <si>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</si>
  <si>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</si>
  <si>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</si>
  <si>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</si>
  <si>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</si>
  <si>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</si>
  <si>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</si>
  <si>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</si>
  <si>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</si>
  <si>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</si>
  <si>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</si>
  <si>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</si>
  <si>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</si>
  <si>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</si>
  <si>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</si>
  <si>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</si>
  <si>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</si>
  <si>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</si>
  <si>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</si>
  <si>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</si>
  <si>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</si>
  <si>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</si>
  <si>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</si>
  <si>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</si>
  <si>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</si>
  <si>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</si>
  <si>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</si>
  <si>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</si>
  <si>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</si>
  <si>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</si>
  <si>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</si>
  <si>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</si>
  <si>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</si>
  <si>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</si>
  <si>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</si>
  <si>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</si>
  <si>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</si>
  <si>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</si>
  <si>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</si>
  <si>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</si>
  <si>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</si>
  <si>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</si>
  <si>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</si>
  <si>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</si>
  <si>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</si>
  <si>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</si>
  <si>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</si>
  <si>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</si>
  <si>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</si>
  <si>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</si>
  <si>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</si>
  <si>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</si>
  <si>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</si>
  <si>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</si>
  <si>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</si>
  <si>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</si>
  <si>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</si>
  <si>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</si>
  <si>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</si>
  <si>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</si>
  <si>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</si>
  <si>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</si>
  <si>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</si>
  <si>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</si>
  <si>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</si>
  <si>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</si>
  <si>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</si>
  <si>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</si>
  <si>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</si>
  <si>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</si>
  <si>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</si>
  <si>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</si>
  <si>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</si>
  <si>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</si>
  <si>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</si>
  <si>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</si>
  <si>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</si>
  <si>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</si>
  <si>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</si>
  <si>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</si>
  <si>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</si>
  <si>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</si>
  <si>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</si>
  <si>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</si>
  <si>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</si>
  <si>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</si>
  <si>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</si>
  <si>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</si>
  <si>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</si>
  <si>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</si>
  <si>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</si>
  <si>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</si>
  <si>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</si>
  <si>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</si>
  <si>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</si>
  <si>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</si>
  <si>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</si>
  <si>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</si>
  <si>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</si>
  <si>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</si>
  <si>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</si>
  <si>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</si>
  <si>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</si>
  <si>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</si>
  <si>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</si>
  <si>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</si>
  <si>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</si>
  <si>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</si>
  <si>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</si>
  <si>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</si>
  <si>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</si>
  <si>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</si>
  <si>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</si>
  <si>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</si>
  <si>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</si>
  <si>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</si>
  <si>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</si>
  <si>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</si>
  <si>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</si>
  <si>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</si>
  <si>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</si>
  <si>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</si>
  <si>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</si>
  <si>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</si>
  <si>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</si>
  <si>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</si>
  <si>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</si>
  <si>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</si>
  <si>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</si>
  <si>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</si>
  <si>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</si>
  <si>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</si>
  <si>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</si>
  <si>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</si>
  <si>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</si>
  <si>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</si>
  <si>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</si>
  <si>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</si>
  <si>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</si>
  <si>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</si>
  <si>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</si>
  <si>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</si>
  <si>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</si>
  <si>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</si>
  <si>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</si>
  <si>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</si>
  <si>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</si>
  <si>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</si>
  <si>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</si>
  <si>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</si>
  <si>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</si>
  <si>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</si>
  <si>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</si>
  <si>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</si>
  <si>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</si>
  <si>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</si>
  <si>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</si>
  <si>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</si>
  <si>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</si>
  <si>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</si>
  <si>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</si>
  <si>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</si>
  <si>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</si>
  <si>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</si>
  <si>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</si>
  <si>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</si>
  <si>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</si>
  <si>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</si>
  <si>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</si>
  <si>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</si>
  <si>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</si>
  <si>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</si>
  <si>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</si>
  <si>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</si>
  <si>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</si>
  <si>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</si>
  <si>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</si>
  <si>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</si>
  <si>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</si>
  <si>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</si>
  <si>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</si>
  <si>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</si>
  <si>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</si>
  <si>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</si>
  <si>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</si>
  <si>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</si>
  <si>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</si>
  <si>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</si>
  <si>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</si>
  <si>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</si>
  <si>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</si>
  <si>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</si>
  <si>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</si>
  <si>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</si>
  <si>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</si>
  <si>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</si>
  <si>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</si>
  <si>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</si>
  <si>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</si>
  <si>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</si>
  <si>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</si>
  <si>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</si>
  <si>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</si>
  <si>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</si>
  <si>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</si>
  <si>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</si>
  <si>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</si>
  <si>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</si>
  <si>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</si>
  <si>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</si>
  <si>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</si>
  <si>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</si>
  <si>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</si>
  <si>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</si>
  <si>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</si>
  <si>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</si>
  <si>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</si>
  <si>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</si>
  <si>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</si>
  <si>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</si>
  <si>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</si>
  <si>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</si>
  <si>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</si>
  <si>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</si>
  <si>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</si>
  <si>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</si>
  <si>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</si>
  <si>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</si>
  <si>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</si>
  <si>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</si>
  <si>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</si>
  <si>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</si>
  <si>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</si>
  <si>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</si>
  <si>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</si>
  <si>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</si>
  <si>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</si>
  <si>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</si>
  <si>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</si>
  <si>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</si>
  <si>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</si>
  <si>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</si>
  <si>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</si>
  <si>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</si>
  <si>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</si>
  <si>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</si>
  <si>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</si>
  <si>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</si>
  <si>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</si>
  <si>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</si>
  <si>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</si>
  <si>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</si>
  <si>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</si>
  <si>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</si>
  <si>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</si>
  <si>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</si>
  <si>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</si>
  <si>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</si>
  <si>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</si>
  <si>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</si>
  <si>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</si>
  <si>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</si>
  <si>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</si>
  <si>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</si>
  <si>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</si>
  <si>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</si>
  <si>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</si>
  <si>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</si>
  <si>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</si>
  <si>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</si>
  <si>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</si>
  <si>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</si>
  <si>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</si>
  <si>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</si>
  <si>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</si>
  <si>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</si>
  <si>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</si>
  <si>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</si>
  <si>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</si>
  <si>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</si>
  <si>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</si>
  <si>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</si>
  <si>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</si>
  <si>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</si>
  <si>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</si>
  <si>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</si>
  <si>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</si>
  <si>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</si>
  <si>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</si>
  <si>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</si>
  <si>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</si>
  <si>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</si>
  <si>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</si>
  <si>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</si>
  <si>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</si>
  <si>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</si>
  <si>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</si>
  <si>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</si>
  <si>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</si>
  <si>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</si>
  <si>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</si>
  <si>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</si>
  <si>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</si>
  <si>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</si>
  <si>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</si>
  <si>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</si>
  <si>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</si>
  <si>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</si>
  <si>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</si>
  <si>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</si>
  <si>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</si>
  <si>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</si>
  <si>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</si>
  <si>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</si>
  <si>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</si>
  <si>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</si>
  <si>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</si>
  <si>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</si>
  <si>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</si>
  <si>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</si>
  <si>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</si>
  <si>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</si>
  <si>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</si>
  <si>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</si>
  <si>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</si>
  <si>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</si>
  <si>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</si>
  <si>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</si>
  <si>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</si>
  <si>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</si>
  <si>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</si>
  <si>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</si>
  <si>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</si>
  <si>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</si>
  <si>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</si>
  <si>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</si>
  <si>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</si>
  <si>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</si>
  <si>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</si>
  <si>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</si>
  <si>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</si>
  <si>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</si>
  <si>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</si>
  <si>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</si>
  <si>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</si>
  <si>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</si>
  <si>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</si>
  <si>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</si>
  <si>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</si>
  <si>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</si>
  <si>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</si>
  <si>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</si>
  <si>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</si>
  <si>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</si>
  <si>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</si>
  <si>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</si>
  <si>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</si>
  <si>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</si>
  <si>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</si>
  <si>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</si>
  <si>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</si>
  <si>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</si>
  <si>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</si>
  <si>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</si>
  <si>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</si>
  <si>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</si>
  <si>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</si>
  <si>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</si>
  <si>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</si>
  <si>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</si>
  <si>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</si>
  <si>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</si>
  <si>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</si>
  <si>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</si>
  <si>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</si>
  <si>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</si>
  <si>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</si>
  <si>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</si>
  <si>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</si>
  <si>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</si>
  <si>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</si>
  <si>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</si>
  <si>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</si>
  <si>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</si>
  <si>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</si>
  <si>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</si>
  <si>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</si>
  <si>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</si>
  <si>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</si>
  <si>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</si>
  <si>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</si>
  <si>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</si>
  <si>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</si>
  <si>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</si>
  <si>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</si>
  <si>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</si>
  <si>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</si>
  <si>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</si>
  <si>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</si>
  <si>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</si>
  <si>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</si>
  <si>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</si>
  <si>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</si>
  <si>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</si>
  <si>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</si>
  <si>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</si>
  <si>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</si>
  <si>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</si>
  <si>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</si>
  <si>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</si>
  <si>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</si>
  <si>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</si>
  <si>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</si>
  <si>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</si>
  <si>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</si>
  <si>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</si>
  <si>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</si>
  <si>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</si>
  <si>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</si>
  <si>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</si>
  <si>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</si>
  <si>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</si>
  <si>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</si>
  <si>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</si>
  <si>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</si>
  <si>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</si>
  <si>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</si>
  <si>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</si>
  <si>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</si>
  <si>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</si>
  <si>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</si>
  <si>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</si>
  <si>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</si>
  <si>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</si>
  <si>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</si>
  <si>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</si>
  <si>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</si>
  <si>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</si>
  <si>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</si>
  <si>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</si>
  <si>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</si>
  <si>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</si>
  <si>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</si>
  <si>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</si>
  <si>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</si>
  <si>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</si>
  <si>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</si>
  <si>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</si>
  <si>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</si>
  <si>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</si>
  <si>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</si>
  <si>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</si>
  <si>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</si>
  <si>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</si>
  <si>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</si>
  <si>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</si>
  <si>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</si>
  <si>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</si>
  <si>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</si>
  <si>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</si>
  <si>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</si>
  <si>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</si>
  <si>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</si>
  <si>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</si>
  <si>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</si>
  <si>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</si>
  <si>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</si>
  <si>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</si>
  <si>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</si>
  <si>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</si>
  <si>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</si>
  <si>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</si>
  <si>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</si>
  <si>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</si>
  <si>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</si>
  <si>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</si>
  <si>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</si>
  <si>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</si>
  <si>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</si>
  <si>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</si>
  <si>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</si>
  <si>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</si>
  <si>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</si>
  <si>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</si>
  <si>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</si>
  <si>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</si>
  <si>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</si>
  <si>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</si>
  <si>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</si>
  <si>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</si>
  <si>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</si>
  <si>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</si>
  <si>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</si>
  <si>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</si>
  <si>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</si>
  <si>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</si>
  <si>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</si>
  <si>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</si>
  <si>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</si>
  <si>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</si>
  <si>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</si>
  <si>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</si>
  <si>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</si>
  <si>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</si>
  <si>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</si>
  <si>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</si>
  <si>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</si>
  <si>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</si>
  <si>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</si>
  <si>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</si>
  <si>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</si>
  <si>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</si>
  <si>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</si>
  <si>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</si>
  <si>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</si>
  <si>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</si>
  <si>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</si>
  <si>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</si>
  <si>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</si>
  <si>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</si>
  <si>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</si>
  <si>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</si>
  <si>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</si>
  <si>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</si>
  <si>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</si>
  <si>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</si>
  <si>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</si>
  <si>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</si>
  <si>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</si>
  <si>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</si>
  <si>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</si>
  <si>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</si>
  <si>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</si>
  <si>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</si>
  <si>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</si>
  <si>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</si>
  <si>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</si>
  <si>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</si>
  <si>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</si>
  <si>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</si>
  <si>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</si>
  <si>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</si>
  <si>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</si>
  <si>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</si>
  <si>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</si>
  <si>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</si>
  <si>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</si>
  <si>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</si>
  <si>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</si>
  <si>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</si>
  <si>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</si>
  <si>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</si>
  <si>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</si>
  <si>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</si>
  <si>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</si>
  <si>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</si>
  <si>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</si>
  <si>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</si>
  <si>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</si>
  <si>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</si>
  <si>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</si>
  <si>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</si>
  <si>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</si>
  <si>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</si>
  <si>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</si>
  <si>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</si>
  <si>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</si>
  <si>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</si>
  <si>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</si>
  <si>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</si>
  <si>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</si>
  <si>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</si>
  <si>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</si>
  <si>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</si>
  <si>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</si>
  <si>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</si>
  <si>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</si>
  <si>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</si>
  <si>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</si>
  <si>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</si>
  <si>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</si>
  <si>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</si>
  <si>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</si>
  <si>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</si>
  <si>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</si>
  <si>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</si>
  <si>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</si>
  <si>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</si>
  <si>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</si>
  <si>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</si>
  <si>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</si>
  <si>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</si>
  <si>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</si>
  <si>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</si>
  <si>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</si>
  <si>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</si>
  <si>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</si>
  <si>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</si>
  <si>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</si>
  <si>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</si>
  <si>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</si>
  <si>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</si>
  <si>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</si>
  <si>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</si>
  <si>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</si>
  <si>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</si>
  <si>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</si>
  <si>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</si>
  <si>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</si>
  <si>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</si>
  <si>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</si>
  <si>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</si>
  <si>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</si>
  <si>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</si>
  <si>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</si>
  <si>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</si>
  <si>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</si>
  <si>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</si>
  <si>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</si>
  <si>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</si>
  <si>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</si>
  <si>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</si>
  <si>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</si>
  <si>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</si>
  <si>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</si>
  <si>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</si>
  <si>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</si>
  <si>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</si>
  <si>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</si>
  <si>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</si>
  <si>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</si>
  <si>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</si>
  <si>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</si>
  <si>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</si>
  <si>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</si>
  <si>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</si>
  <si>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</si>
  <si>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</si>
  <si>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</si>
  <si>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</si>
  <si>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</si>
  <si>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</si>
  <si>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</si>
  <si>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</si>
  <si>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</si>
  <si>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</si>
  <si>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</si>
  <si>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</si>
  <si>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</si>
  <si>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</si>
  <si>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</si>
  <si>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</si>
  <si>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</si>
  <si>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</si>
  <si>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</si>
  <si>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</si>
  <si>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</si>
  <si>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</si>
  <si>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</si>
  <si>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</si>
  <si>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</si>
  <si>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</si>
  <si>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</si>
  <si>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</si>
  <si>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</si>
  <si>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</si>
  <si>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</si>
  <si>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</si>
  <si>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</si>
  <si>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</si>
  <si>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</si>
  <si>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</si>
  <si>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</si>
  <si>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</si>
  <si>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</si>
  <si>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</si>
  <si>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</si>
  <si>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</si>
  <si>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</si>
  <si>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</si>
  <si>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</si>
  <si>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</si>
  <si>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</si>
  <si>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</si>
  <si>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</si>
  <si>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</si>
  <si>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</si>
  <si>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</si>
  <si>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</si>
  <si>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</si>
  <si>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</si>
  <si>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</si>
  <si>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</si>
  <si>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</si>
  <si>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</si>
  <si>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</si>
  <si>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</si>
  <si>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</si>
  <si>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</si>
  <si>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</si>
  <si>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</si>
  <si>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</si>
  <si>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</si>
  <si>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</si>
  <si>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</si>
  <si>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</si>
  <si>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</si>
  <si>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</si>
  <si>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</si>
  <si>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</si>
  <si>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</si>
  <si>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</si>
  <si>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</si>
  <si>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</si>
  <si>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</si>
  <si>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</si>
  <si>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</si>
  <si>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</si>
  <si>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</si>
  <si>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</si>
  <si>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</si>
  <si>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</si>
  <si>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</si>
  <si>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</si>
  <si>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</si>
  <si>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</si>
  <si>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</si>
  <si>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</si>
  <si>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</si>
  <si>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</si>
  <si>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</si>
  <si>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</si>
  <si>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</si>
  <si>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</si>
  <si>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</si>
  <si>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</si>
  <si>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</si>
  <si>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</si>
  <si>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</si>
  <si>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</si>
  <si>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</si>
  <si>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</si>
  <si>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</si>
  <si>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</si>
  <si>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</si>
  <si>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</si>
  <si>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</si>
  <si>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</si>
  <si>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</si>
  <si>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</si>
  <si>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</si>
  <si>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</si>
  <si>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</si>
  <si>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</si>
  <si>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</si>
  <si>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</si>
  <si>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</si>
  <si>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</si>
  <si>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</si>
  <si>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</si>
  <si>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</si>
  <si>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</si>
  <si>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</si>
  <si>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</si>
  <si>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</si>
  <si>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</si>
  <si>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</si>
  <si>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</si>
  <si>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</si>
  <si>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</si>
  <si>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</si>
  <si>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</si>
  <si>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</si>
  <si>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</si>
  <si>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</si>
  <si>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</si>
  <si>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</si>
  <si>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</si>
  <si>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</si>
  <si>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</si>
  <si>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</si>
  <si>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</si>
  <si>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</si>
  <si>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</si>
  <si>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</si>
  <si>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</si>
  <si>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</si>
  <si>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</si>
  <si>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</si>
  <si>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</si>
  <si>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</si>
  <si>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</si>
  <si>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</si>
  <si>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</si>
  <si>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</si>
  <si>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</si>
  <si>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</si>
  <si>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</si>
  <si>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</si>
  <si>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</si>
  <si>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</si>
  <si>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</si>
  <si>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</si>
  <si>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</si>
  <si>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</si>
  <si>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</si>
  <si>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</si>
  <si>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</si>
  <si>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</si>
  <si>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</si>
  <si>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</si>
  <si>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</si>
  <si>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</si>
  <si>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</si>
  <si>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</si>
  <si>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</si>
  <si>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</si>
  <si>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</si>
  <si>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</si>
  <si>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</si>
  <si>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</si>
  <si>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</si>
  <si>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</si>
  <si>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</si>
  <si>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</si>
  <si>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</si>
  <si>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</si>
  <si>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</si>
  <si>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</si>
  <si>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</si>
  <si>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</si>
  <si>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</si>
  <si>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</si>
  <si>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</si>
  <si>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</si>
  <si>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</si>
  <si>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</si>
  <si>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</si>
  <si>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</si>
  <si>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</si>
  <si>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</si>
  <si>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</si>
  <si>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</si>
  <si>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</si>
  <si>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</si>
  <si>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</si>
  <si>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</si>
  <si>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</si>
  <si>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</si>
  <si>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</si>
  <si>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</si>
  <si>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</si>
  <si>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</si>
  <si>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</si>
  <si>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</si>
  <si>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</si>
  <si>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</si>
  <si>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</si>
  <si>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</si>
  <si>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</si>
  <si>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</si>
  <si>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</si>
  <si>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</si>
  <si>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</si>
  <si>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</si>
  <si>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</si>
  <si>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</si>
  <si>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</si>
  <si>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</si>
  <si>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</si>
  <si>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</si>
  <si>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</si>
  <si>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</si>
  <si>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</si>
  <si>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</si>
  <si>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</si>
  <si>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</si>
  <si>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</si>
  <si>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</si>
  <si>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</si>
  <si>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</si>
  <si>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</si>
  <si>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</si>
  <si>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</si>
  <si>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</si>
  <si>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</si>
  <si>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</si>
  <si>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</si>
  <si>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</si>
  <si>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</si>
  <si>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</si>
  <si>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</si>
  <si>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</si>
  <si>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</si>
  <si>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</si>
  <si>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</si>
  <si>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</si>
  <si>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</si>
  <si>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</si>
  <si>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</si>
  <si>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</si>
  <si>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</si>
  <si>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</si>
  <si>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</si>
  <si>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</si>
  <si>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</si>
  <si>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</si>
  <si>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</si>
  <si>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</si>
  <si>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</si>
  <si>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</si>
  <si>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</si>
  <si>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</si>
  <si>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</si>
  <si>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</si>
  <si>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</si>
  <si>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</si>
  <si>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</si>
  <si>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</si>
  <si>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</si>
  <si>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</si>
  <si>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</si>
  <si>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</si>
  <si>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</si>
  <si>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</si>
  <si>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</si>
  <si>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</si>
  <si>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</si>
  <si>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</si>
  <si>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</si>
  <si>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</si>
  <si>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</si>
  <si>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</si>
  <si>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</si>
  <si>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</si>
  <si>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</si>
  <si>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</si>
  <si>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</si>
  <si>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</si>
  <si>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</si>
  <si>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</si>
  <si>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</si>
  <si>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</si>
  <si>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</si>
  <si>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</si>
  <si>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</si>
  <si>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</si>
  <si>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</si>
  <si>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</si>
  <si>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</si>
  <si>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</si>
  <si>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</si>
  <si>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</si>
  <si>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</si>
  <si>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</si>
  <si>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</si>
  <si>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</si>
  <si>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</si>
  <si>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</si>
  <si>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</si>
  <si>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</si>
  <si>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</si>
  <si>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</si>
  <si>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</si>
  <si>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</si>
  <si>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</si>
  <si>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</si>
  <si>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</si>
  <si>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</si>
  <si>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</si>
  <si>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</si>
  <si>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</si>
  <si>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</si>
  <si>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</si>
  <si>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</si>
  <si>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</si>
  <si>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</si>
  <si>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</si>
  <si>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</si>
  <si>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</si>
  <si>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</si>
  <si>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</si>
  <si>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</si>
  <si>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</si>
  <si>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</si>
  <si>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</si>
  <si>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</si>
  <si>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</si>
  <si>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</si>
  <si>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</si>
  <si>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</si>
  <si>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</si>
  <si>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</si>
  <si>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</si>
  <si>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</si>
  <si>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</si>
  <si>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</si>
  <si>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</si>
  <si>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</si>
  <si>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</si>
  <si>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</si>
  <si>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</si>
  <si>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</si>
  <si>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</si>
  <si>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</si>
  <si>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</si>
  <si>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</si>
  <si>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</si>
  <si>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</si>
  <si>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</si>
  <si>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</si>
  <si>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</si>
  <si>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</si>
  <si>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</si>
  <si>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</si>
  <si>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</si>
  <si>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</si>
  <si>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</si>
  <si>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</si>
  <si>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</si>
  <si>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</si>
  <si>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</si>
  <si>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</si>
  <si>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</si>
  <si>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</si>
  <si>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</si>
  <si>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</si>
  <si>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</si>
  <si>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</si>
  <si>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</si>
  <si>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</si>
  <si>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</si>
  <si>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</si>
  <si>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</si>
  <si>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</si>
  <si>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</si>
  <si>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</si>
  <si>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</si>
  <si>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</si>
  <si>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</si>
  <si>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</si>
  <si>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</si>
  <si>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</si>
  <si>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</si>
  <si>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</si>
  <si>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</si>
  <si>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</si>
  <si>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</si>
  <si>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</si>
  <si>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</si>
  <si>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</si>
  <si>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</si>
  <si>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</si>
  <si>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</si>
  <si>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</si>
  <si>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</si>
  <si>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</si>
  <si>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</si>
  <si>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</si>
  <si>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</si>
  <si>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</si>
  <si>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</si>
  <si>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</si>
  <si>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</si>
  <si>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</si>
  <si>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</si>
  <si>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</si>
  <si>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</si>
  <si>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</si>
  <si>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</si>
  <si>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</si>
  <si>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</si>
  <si>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</si>
  <si>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</si>
  <si>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</si>
  <si>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</si>
  <si>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</si>
  <si>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</si>
  <si>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</si>
  <si>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</si>
  <si>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</si>
  <si>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</si>
  <si>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</si>
  <si>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</si>
  <si>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</si>
  <si>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</si>
  <si>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</si>
  <si>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</si>
  <si>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</si>
  <si>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</si>
  <si>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</si>
  <si>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</si>
  <si>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</si>
  <si>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</si>
  <si>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</si>
  <si>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</si>
  <si>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</si>
  <si>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</si>
  <si>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</si>
  <si>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</si>
  <si>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</si>
  <si>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</si>
  <si>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</si>
  <si>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</si>
  <si>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</si>
  <si>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</si>
  <si>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</si>
  <si>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</si>
  <si>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</si>
  <si>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</si>
  <si>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</si>
  <si>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</si>
  <si>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</si>
  <si>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</si>
  <si>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</si>
  <si>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</si>
  <si>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</si>
  <si>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</si>
  <si>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</si>
  <si>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</si>
  <si>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</si>
  <si>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</si>
  <si>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</si>
  <si>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</si>
  <si>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</si>
  <si>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</si>
  <si>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</si>
  <si>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</si>
  <si>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</si>
  <si>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</si>
  <si>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</si>
  <si>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</si>
  <si>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</si>
  <si>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</si>
  <si>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</si>
  <si>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</si>
  <si>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</si>
  <si>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</si>
  <si>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</si>
  <si>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</si>
  <si>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</si>
  <si>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</si>
  <si>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</si>
  <si>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</si>
  <si>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</si>
  <si>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</si>
  <si>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</si>
  <si>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</si>
  <si>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</si>
  <si>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</si>
  <si>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</si>
  <si>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</si>
  <si>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</si>
  <si>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</si>
  <si>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</si>
  <si>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</si>
  <si>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</si>
  <si>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</si>
  <si>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</si>
  <si>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</si>
  <si>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</si>
  <si>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</si>
  <si>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</si>
  <si>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</si>
  <si>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</si>
  <si>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</si>
  <si>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</si>
  <si>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</si>
  <si>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</si>
  <si>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</si>
  <si>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</si>
  <si>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</si>
  <si>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</si>
  <si>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</si>
  <si>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</si>
  <si>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</si>
  <si>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</si>
  <si>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</si>
  <si>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</si>
  <si>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</si>
  <si>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</si>
  <si>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</si>
  <si>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</si>
  <si>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</si>
  <si>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</si>
  <si>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</si>
  <si>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</si>
  <si>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</si>
  <si>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</si>
  <si>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</si>
  <si>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</si>
  <si>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</si>
  <si>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</si>
  <si>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</si>
  <si>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</si>
  <si>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</si>
  <si>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</si>
  <si>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</si>
  <si>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</si>
  <si>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</si>
  <si>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</si>
  <si>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</si>
  <si>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</si>
  <si>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</si>
  <si>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</si>
  <si>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</si>
  <si>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</si>
  <si>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</si>
  <si>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</si>
  <si>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</si>
  <si>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</si>
  <si>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</si>
  <si>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</si>
  <si>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</si>
  <si>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</si>
  <si>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</si>
  <si>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</si>
  <si>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</si>
  <si>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</si>
  <si>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</si>
  <si>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</si>
  <si>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</si>
  <si>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</si>
  <si>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</si>
  <si>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</si>
  <si>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</si>
  <si>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</si>
  <si>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</si>
  <si>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</si>
  <si>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</si>
  <si>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</si>
  <si>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</si>
  <si>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</si>
  <si>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</si>
  <si>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</si>
  <si>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</si>
  <si>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</si>
  <si>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</si>
  <si>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</si>
  <si>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</si>
  <si>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</si>
  <si>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</si>
  <si>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</si>
  <si>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</si>
  <si>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</si>
  <si>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</si>
  <si>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</si>
  <si>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</si>
  <si>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</si>
  <si>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</si>
  <si>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</si>
  <si>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</si>
  <si>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</si>
  <si>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</si>
  <si>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</si>
  <si>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</si>
  <si>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</si>
  <si>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</si>
  <si>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</si>
  <si>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</si>
  <si>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</si>
  <si>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</si>
  <si>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</si>
  <si>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</si>
  <si>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</si>
  <si>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</si>
  <si>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</si>
  <si>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</si>
  <si>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</si>
  <si>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</si>
  <si>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</si>
  <si>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</si>
  <si>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</si>
  <si>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</si>
  <si>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</si>
  <si>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</si>
  <si>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</si>
  <si>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</si>
  <si>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</si>
  <si>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</si>
  <si>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</si>
  <si>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</si>
  <si>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</si>
  <si>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</si>
  <si>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</si>
  <si>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</si>
  <si>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</si>
  <si>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</si>
  <si>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</si>
  <si>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</si>
  <si>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</si>
  <si>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</si>
  <si>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</si>
  <si>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</si>
  <si>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</si>
  <si>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</si>
  <si>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</si>
  <si>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</si>
  <si>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</si>
  <si>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</si>
  <si>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</si>
  <si>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</si>
  <si>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</si>
  <si>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</si>
  <si>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</si>
  <si>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</si>
  <si>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</si>
  <si>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</si>
  <si>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</si>
  <si>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</si>
  <si>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</si>
  <si>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</si>
  <si>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</si>
  <si>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</si>
  <si>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</si>
  <si>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</si>
  <si>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</si>
  <si>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</si>
  <si>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</si>
  <si>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</si>
  <si>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</si>
  <si>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</si>
  <si>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</si>
  <si>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</si>
  <si>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</si>
  <si>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</si>
  <si>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</si>
  <si>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</si>
  <si>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</si>
  <si>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</si>
  <si>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</si>
  <si>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</si>
  <si>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</si>
  <si>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</si>
  <si>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</si>
  <si>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</si>
  <si>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</si>
  <si>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</si>
  <si>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</si>
  <si>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</si>
  <si>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</si>
  <si>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</si>
  <si>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</si>
  <si>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</si>
  <si>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</si>
  <si>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</si>
  <si>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</si>
  <si>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</si>
  <si>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</si>
  <si>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</si>
  <si>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</si>
  <si>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</si>
  <si>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</si>
  <si>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</si>
  <si>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</si>
  <si>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</si>
  <si>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</si>
  <si>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</si>
  <si>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</si>
  <si>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</si>
  <si>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</si>
  <si>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</si>
  <si>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</si>
  <si>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</si>
  <si>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</si>
  <si>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</si>
  <si>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</si>
  <si>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</si>
  <si>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</si>
  <si>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</si>
  <si>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</si>
  <si>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</si>
  <si>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</si>
  <si>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</si>
  <si>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</si>
  <si>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</si>
  <si>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</si>
  <si>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</si>
  <si>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</si>
  <si>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</si>
  <si>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</si>
  <si>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</si>
  <si>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</si>
  <si>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</si>
  <si>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</si>
  <si>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</si>
  <si>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</si>
  <si>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</si>
  <si>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</si>
  <si>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</si>
  <si>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</si>
  <si>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</si>
  <si>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</si>
  <si>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</si>
  <si>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</si>
  <si>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</si>
  <si>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</si>
  <si>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</si>
  <si>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</si>
  <si>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</si>
  <si>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</si>
  <si>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</si>
  <si>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</si>
  <si>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</si>
  <si>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</si>
  <si>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</si>
  <si>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</si>
  <si>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</si>
  <si>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</si>
  <si>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</si>
  <si>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</si>
  <si>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</si>
  <si>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</si>
  <si>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</si>
  <si>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</si>
  <si>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</si>
  <si>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</si>
  <si>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</si>
  <si>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</si>
  <si>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</si>
  <si>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</si>
  <si>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</si>
  <si>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</si>
  <si>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</si>
  <si>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</si>
  <si>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</si>
  <si>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</si>
  <si>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</si>
  <si>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</si>
  <si>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</si>
  <si>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</si>
  <si>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</si>
  <si>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</si>
  <si>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</si>
  <si>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</si>
  <si>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</si>
  <si>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</si>
  <si>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</si>
  <si>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</si>
  <si>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</si>
  <si>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</si>
  <si>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</si>
  <si>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</si>
  <si>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</si>
  <si>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</si>
  <si>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</si>
  <si>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</si>
  <si>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</si>
  <si>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</si>
  <si>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</si>
  <si>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</si>
  <si>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</si>
  <si>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</si>
  <si>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</si>
  <si>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</si>
  <si>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</si>
  <si>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</si>
  <si>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</si>
  <si>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</si>
  <si>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</si>
  <si>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</si>
  <si>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</si>
  <si>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</si>
  <si>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</si>
  <si>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</si>
  <si>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</si>
  <si>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</si>
  <si>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</si>
  <si>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</si>
  <si>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</si>
  <si>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</si>
  <si>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</si>
  <si>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</si>
  <si>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</si>
  <si>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</si>
  <si>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</si>
  <si>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</si>
  <si>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</si>
  <si>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</si>
  <si>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</si>
  <si>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</si>
  <si>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</si>
  <si>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</si>
  <si>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</si>
  <si>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</si>
  <si>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</si>
  <si>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</si>
  <si>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</si>
  <si>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</si>
  <si>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</si>
  <si>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</si>
  <si>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</si>
  <si>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</si>
  <si>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</si>
  <si>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</si>
  <si>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</si>
  <si>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</si>
  <si>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</si>
  <si>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</si>
  <si>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</si>
  <si>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</si>
  <si>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</si>
  <si>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</si>
  <si>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</si>
  <si>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</si>
  <si>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</si>
  <si>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</si>
  <si>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</si>
  <si>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</si>
  <si>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</si>
  <si>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</si>
  <si>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</si>
  <si>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</si>
  <si>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</si>
  <si>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</si>
  <si>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</si>
  <si>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</si>
  <si>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</si>
  <si>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</si>
  <si>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</si>
  <si>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</si>
  <si>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</si>
  <si>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</si>
  <si>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</si>
  <si>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</si>
  <si>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</si>
  <si>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</si>
  <si>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</si>
  <si>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</si>
  <si>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</si>
  <si>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</si>
  <si>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</si>
  <si>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</si>
  <si>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</si>
  <si>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</si>
  <si>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</si>
  <si>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</si>
  <si>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</si>
  <si>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</si>
  <si>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</si>
  <si>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</si>
  <si>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</si>
  <si>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</si>
  <si>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</si>
  <si>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</si>
  <si>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</si>
  <si>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</si>
  <si>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</si>
  <si>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</si>
  <si>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</si>
  <si>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</si>
  <si>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</si>
  <si>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</si>
  <si>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</si>
  <si>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</si>
  <si>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</si>
  <si>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</si>
  <si>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</si>
  <si>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</si>
  <si>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</si>
  <si>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</si>
  <si>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</si>
  <si>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</si>
  <si>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</si>
  <si>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</si>
  <si>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</si>
  <si>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</si>
  <si>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</si>
  <si>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</si>
  <si>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</si>
  <si>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</si>
  <si>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</si>
  <si>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</si>
  <si>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</si>
  <si>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</si>
  <si>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</si>
  <si>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</si>
  <si>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</si>
  <si>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</si>
  <si>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</si>
  <si>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</si>
  <si>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</si>
  <si>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</si>
  <si>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</si>
  <si>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</si>
  <si>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</si>
  <si>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</si>
  <si>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</si>
  <si>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</si>
  <si>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</si>
  <si>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</si>
  <si>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</si>
  <si>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</si>
  <si>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</si>
  <si>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</si>
  <si>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</si>
  <si>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</si>
  <si>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</si>
  <si>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</si>
  <si>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</si>
  <si>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</si>
  <si>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</si>
  <si>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</si>
  <si>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</si>
  <si>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</si>
  <si>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</si>
  <si>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</si>
  <si>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</si>
  <si>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</si>
  <si>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</si>
  <si>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</si>
  <si>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</si>
  <si>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</si>
  <si>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</si>
  <si>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</si>
  <si>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</si>
  <si>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</si>
  <si>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</si>
  <si>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</si>
  <si>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</si>
  <si>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</si>
  <si>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</si>
  <si>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</si>
  <si>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</si>
  <si>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</si>
  <si>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</si>
  <si>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</si>
  <si>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</si>
  <si>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</si>
  <si>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</si>
  <si>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</si>
  <si>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</si>
  <si>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</si>
  <si>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</si>
  <si>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</si>
  <si>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</si>
  <si>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</si>
  <si>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</si>
  <si>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</si>
  <si>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</si>
  <si>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</si>
  <si>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</si>
  <si>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</si>
  <si>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</si>
  <si>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</si>
  <si>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</si>
  <si>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</si>
  <si>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</si>
  <si>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</si>
  <si>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</si>
  <si>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</si>
  <si>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</si>
  <si>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</si>
  <si>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</si>
  <si>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</si>
  <si>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</si>
  <si>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</si>
  <si>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</si>
  <si>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</si>
  <si>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</si>
  <si>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</si>
  <si>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</si>
  <si>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</si>
  <si>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</si>
  <si>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</si>
  <si>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</si>
  <si>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</si>
  <si>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</si>
  <si>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</si>
  <si>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</si>
  <si>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</si>
  <si>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</si>
  <si>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</si>
  <si>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</si>
  <si>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</si>
  <si>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</si>
  <si>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</si>
  <si>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</si>
  <si>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</si>
  <si>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</si>
  <si>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</si>
  <si>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</si>
  <si>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</si>
  <si>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</si>
  <si>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</si>
  <si>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</si>
  <si>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</si>
  <si>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</si>
  <si>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</si>
  <si>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</si>
  <si>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</si>
  <si>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</si>
  <si>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</si>
  <si>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</si>
  <si>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</si>
  <si>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</si>
  <si>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</si>
  <si>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</si>
  <si>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</si>
  <si>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</si>
  <si>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</si>
  <si>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</si>
  <si>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</si>
  <si>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</si>
  <si>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</si>
  <si>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</si>
  <si>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</si>
  <si>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</si>
  <si>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</si>
  <si>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</si>
  <si>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</si>
  <si>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</si>
  <si>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</si>
  <si>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</si>
  <si>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</si>
  <si>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</si>
  <si>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</si>
  <si>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</si>
  <si>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</si>
  <si>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</si>
  <si>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</si>
  <si>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</si>
  <si>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</si>
  <si>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</si>
  <si>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</si>
  <si>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</si>
  <si>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</si>
  <si>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</si>
  <si>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</si>
  <si>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</si>
  <si>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</si>
  <si>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</si>
  <si>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</si>
  <si>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</si>
  <si>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</si>
  <si>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</si>
  <si>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</si>
  <si>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</si>
  <si>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</si>
  <si>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</si>
  <si>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</si>
  <si>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</si>
  <si>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</si>
  <si>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</si>
  <si>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</si>
  <si>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</si>
  <si>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</si>
  <si>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</si>
  <si>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</si>
  <si>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</si>
  <si>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</si>
  <si>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</si>
  <si>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</si>
  <si>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</si>
  <si>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</si>
  <si>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</si>
  <si>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</si>
  <si>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</si>
  <si>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</si>
  <si>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</si>
  <si>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</si>
  <si>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</si>
  <si>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</si>
  <si>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</si>
  <si>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</si>
  <si>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</si>
  <si>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</si>
  <si>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</si>
  <si>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</si>
  <si>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</si>
  <si>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</si>
  <si>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</si>
  <si>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</si>
  <si>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</si>
  <si>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</si>
  <si>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</si>
  <si>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</si>
  <si>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</si>
  <si>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</si>
  <si>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</si>
  <si>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</si>
  <si>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</si>
  <si>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</si>
  <si>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</si>
  <si>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</si>
  <si>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</si>
  <si>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</si>
  <si>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</si>
  <si>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</si>
  <si>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</si>
  <si>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</si>
  <si>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</si>
  <si>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</si>
  <si>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</si>
  <si>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</si>
  <si>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</si>
  <si>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</si>
  <si>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</si>
  <si>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</si>
  <si>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</si>
  <si>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</si>
  <si>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</si>
  <si>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</si>
  <si>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</si>
  <si>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</si>
  <si>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</si>
  <si>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</si>
  <si>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</si>
  <si>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</si>
  <si>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</si>
  <si>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</si>
  <si>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</si>
  <si>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</si>
  <si>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</si>
  <si>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</si>
  <si>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</si>
  <si>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</si>
  <si>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</si>
  <si>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</si>
  <si>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</si>
  <si>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</si>
  <si>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</si>
  <si>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</si>
  <si>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</si>
  <si>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</si>
  <si>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</si>
  <si>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</si>
  <si>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</si>
  <si>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</si>
  <si>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</si>
  <si>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</si>
  <si>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</si>
  <si>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</si>
  <si>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</si>
  <si>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</si>
  <si>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</si>
  <si>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</si>
  <si>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</si>
  <si>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</si>
  <si>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</si>
  <si>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</si>
  <si>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</si>
  <si>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</si>
  <si>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</si>
  <si>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</si>
  <si>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</si>
  <si>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</si>
  <si>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</si>
  <si>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</si>
  <si>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</si>
  <si>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</si>
  <si>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</si>
  <si>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</si>
  <si>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</si>
  <si>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</si>
  <si>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</si>
  <si>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</si>
  <si>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</si>
  <si>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</si>
  <si>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</si>
  <si>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</si>
  <si>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</si>
  <si>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</si>
  <si>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</si>
  <si>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</si>
  <si>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</si>
  <si>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</si>
  <si>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</si>
  <si>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</si>
  <si>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</si>
  <si>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</si>
  <si>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</si>
  <si>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</si>
  <si>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</si>
  <si>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</si>
  <si>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</si>
  <si>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</si>
  <si>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</si>
  <si>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</si>
  <si>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</si>
  <si>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</si>
  <si>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</si>
  <si>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</si>
  <si>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</si>
  <si>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</si>
  <si>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</si>
  <si>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</si>
  <si>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</si>
  <si>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</si>
  <si>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</si>
  <si>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</si>
  <si>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</si>
  <si>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</si>
  <si>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</si>
  <si>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</si>
  <si>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</si>
  <si>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</si>
  <si>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</si>
  <si>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</si>
  <si>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</si>
  <si>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</si>
  <si>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</si>
  <si>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</si>
  <si>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</si>
  <si>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</si>
  <si>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</si>
  <si>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</si>
  <si>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</si>
  <si>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</si>
  <si>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</si>
  <si>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</si>
  <si>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</si>
  <si>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</si>
  <si>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</si>
  <si>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</si>
  <si>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</si>
  <si>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</si>
  <si>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</si>
  <si>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</si>
  <si>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</si>
  <si>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</si>
  <si>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</si>
  <si>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</si>
  <si>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</si>
  <si>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</si>
  <si>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</si>
  <si>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</si>
  <si>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</si>
  <si>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</si>
  <si>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</si>
  <si>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</si>
  <si>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</si>
  <si>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</si>
  <si>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</si>
  <si>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</si>
  <si>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</si>
  <si>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</si>
  <si>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</si>
  <si>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</si>
  <si>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</si>
  <si>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</si>
  <si>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</si>
  <si>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</si>
  <si>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</si>
  <si>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</si>
  <si>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</si>
  <si>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</si>
  <si>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</si>
  <si>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</si>
  <si>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</si>
  <si>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</si>
  <si>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</si>
  <si>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</si>
  <si>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</si>
  <si>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</si>
  <si>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</si>
  <si>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</si>
  <si>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</si>
  <si>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</si>
  <si>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</si>
  <si>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</si>
  <si>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</si>
  <si>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</si>
  <si>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</si>
  <si>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</si>
  <si>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</si>
  <si>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</si>
  <si>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</si>
  <si>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</si>
  <si>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</si>
  <si>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</si>
  <si>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</si>
  <si>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</si>
  <si>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</si>
  <si>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</si>
  <si>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</si>
  <si>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</si>
  <si>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</si>
  <si>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</si>
  <si>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</si>
  <si>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</si>
  <si>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</si>
  <si>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</si>
  <si>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</si>
  <si>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</si>
  <si>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</si>
  <si>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</si>
  <si>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</si>
  <si>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</si>
  <si>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</si>
  <si>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</si>
  <si>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</si>
  <si>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</si>
  <si>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</si>
  <si>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</si>
  <si>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</si>
  <si>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</si>
  <si>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</si>
  <si>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</si>
  <si>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</si>
  <si>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HOPKINS &amp; ASSOCIATES, CPAS</t>
  </si>
  <si>
    <t>LIVINGSTON</t>
  </si>
  <si>
    <t>5800 E 3000 ROAD</t>
  </si>
  <si>
    <t>STREATOR</t>
  </si>
  <si>
    <t>61364-8806</t>
  </si>
  <si>
    <t>X</t>
  </si>
  <si>
    <t>RYAN MCGUCKIN</t>
  </si>
  <si>
    <t>MCGUCKINR@WOODLAND5.ORG</t>
  </si>
  <si>
    <t>815-672-5974</t>
  </si>
  <si>
    <t>314 S MCCOY STREET</t>
  </si>
  <si>
    <t>JOEL HOPKINS</t>
  </si>
  <si>
    <t>GRANVILLE</t>
  </si>
  <si>
    <t>815-339-6630</t>
  </si>
  <si>
    <t>815-339-6643</t>
  </si>
  <si>
    <t>HOPKINSOFFICE@AOL.COM</t>
  </si>
  <si>
    <t>Hopkins &amp; Associates, CPAs</t>
  </si>
  <si>
    <t>BUILDING BONDS</t>
  </si>
  <si>
    <t xml:space="preserve">Livingston County Special Services </t>
  </si>
  <si>
    <t xml:space="preserve">Revenues </t>
  </si>
  <si>
    <t>Capital Projects Fund: Account 1290 - Sales Tax Income ($230,329)</t>
  </si>
  <si>
    <t>Education fund: Account 1690 - Other Food revenue ($377)</t>
  </si>
  <si>
    <t>Education Fund: Account 1999 - Other revenues ($7,515)</t>
  </si>
  <si>
    <t>Operations &amp; Maintenance Fund: Account 1999 - Other Revenues ($7,751)</t>
  </si>
  <si>
    <t>Education fund: Account 3999 - Hold Harmless Grant ($1500)</t>
  </si>
  <si>
    <t>Education fund: Account 2190 - Support Services Technology ($278,759)</t>
  </si>
  <si>
    <t>Debt Services Fund: Account 5400 - Bond Bank Fees ($500)</t>
  </si>
  <si>
    <t>Retirement Fund: Account2190 - Support services Technology ($10,483)</t>
  </si>
  <si>
    <t xml:space="preserve">GASB 45 Disclosure </t>
  </si>
  <si>
    <t>Woodland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</si>
</sst>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1362075</xdr:colOff>
          <xdr:row>1</xdr:row>
          <xdr:rowOff>133350</xdr:rowOff>
        </xdr:from>
        <xdr:to>
          <xdr:col>0</xdr:col>
          <xdr:colOff>2276475</xdr:colOff>
          <xdr:row>6</xdr:row>
          <xdr:rowOff>9525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1" t="s">
        <v>2093</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2">
        <v>17053005026</v>
      </c>
      <c r="B13" s="2103"/>
      <c r="C13" s="2103"/>
      <c r="D13" s="2103"/>
      <c r="E13" s="2103"/>
      <c r="F13" s="2103"/>
      <c r="G13" s="2103"/>
      <c r="H13" s="2104"/>
      <c r="I13" s="185"/>
      <c r="J13" s="184"/>
      <c r="K13" s="182"/>
      <c r="L13" s="184"/>
      <c r="M13" s="184"/>
      <c r="N13" s="184"/>
      <c r="O13" s="184"/>
      <c r="P13" s="184"/>
      <c r="Q13" s="184"/>
      <c r="R13" s="184"/>
      <c r="S13" s="184"/>
      <c r="T13" s="2107" t="s">
        <v>2094</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2095</v>
      </c>
      <c r="B15" s="2105"/>
      <c r="C15" s="2105"/>
      <c r="D15" s="2105"/>
      <c r="E15" s="2105"/>
      <c r="F15" s="2105"/>
      <c r="G15" s="2105"/>
      <c r="H15" s="2106"/>
      <c r="T15" s="2072" t="s">
        <v>2104</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2122</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4" t="s">
        <v>785</v>
      </c>
      <c r="AA18" s="201"/>
    </row>
    <row r="19" spans="1:27" ht="13.5" customHeight="1" x14ac:dyDescent="0.2">
      <c r="A19" s="2100" t="s">
        <v>2096</v>
      </c>
      <c r="B19" s="2101"/>
      <c r="C19" s="2101"/>
      <c r="D19" s="2101"/>
      <c r="E19" s="2101"/>
      <c r="F19" s="2101"/>
      <c r="G19" s="2101"/>
      <c r="H19" s="2099"/>
      <c r="I19" s="184"/>
      <c r="J19" s="378"/>
      <c r="K19" s="195"/>
      <c r="L19" s="193"/>
      <c r="M19" s="659" t="s">
        <v>360</v>
      </c>
      <c r="P19" s="181"/>
      <c r="Q19" s="181"/>
      <c r="R19" s="181"/>
      <c r="S19" s="185"/>
      <c r="T19" s="2100" t="s">
        <v>2105</v>
      </c>
      <c r="U19" s="2098"/>
      <c r="V19" s="2098"/>
      <c r="W19" s="2099"/>
      <c r="X19" s="2115" t="s">
        <v>2033</v>
      </c>
      <c r="Y19" s="2116"/>
      <c r="Z19" s="2113">
        <v>61326</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2106</v>
      </c>
      <c r="U21" s="2068"/>
      <c r="V21" s="2068"/>
      <c r="W21" s="2068"/>
      <c r="X21" s="2081" t="s">
        <v>2107</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2029</v>
      </c>
      <c r="U22" s="271"/>
      <c r="V22" s="342"/>
      <c r="W22" s="271"/>
      <c r="X22" s="1975" t="s">
        <v>1631</v>
      </c>
      <c r="Z22" s="200"/>
      <c r="AA22" s="201"/>
    </row>
    <row r="23" spans="1:27" ht="13.5" customHeight="1" x14ac:dyDescent="0.2">
      <c r="A23" s="2120" t="s">
        <v>2101</v>
      </c>
      <c r="B23" s="2121"/>
      <c r="C23" s="2121"/>
      <c r="D23" s="2121"/>
      <c r="E23" s="2121"/>
      <c r="F23" s="2121"/>
      <c r="G23" s="2121"/>
      <c r="H23" s="2122"/>
      <c r="T23" s="2067">
        <v>66.004501000000005</v>
      </c>
      <c r="U23" s="2068"/>
      <c r="V23" s="2068"/>
      <c r="W23" s="2068"/>
      <c r="X23" s="2078">
        <v>43434</v>
      </c>
      <c r="Y23" s="2079"/>
      <c r="Z23" s="2079"/>
      <c r="AA23" s="2080"/>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7" t="s">
        <v>2098</v>
      </c>
      <c r="B25" s="2098"/>
      <c r="C25" s="2098"/>
      <c r="D25" s="2098"/>
      <c r="E25" s="2098"/>
      <c r="F25" s="2098"/>
      <c r="G25" s="2098"/>
      <c r="H25" s="2099"/>
      <c r="I25" s="660"/>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2099</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2099</v>
      </c>
      <c r="C30" s="673" t="s">
        <v>1385</v>
      </c>
      <c r="D30" s="182"/>
      <c r="E30" s="182"/>
      <c r="F30" s="1280"/>
      <c r="G30" s="661"/>
      <c r="H30" s="661"/>
      <c r="I30" s="274"/>
      <c r="J30" s="391"/>
      <c r="K30" s="182" t="s">
        <v>675</v>
      </c>
      <c r="L30" s="1761" t="s">
        <v>2099</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2099</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2100</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2101</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2102</v>
      </c>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3" t="s">
        <v>2099</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2121</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2109</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51081749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3.9787200000000002E-2</v>
      </c>
      <c r="E10" s="100" t="s">
        <v>1186</v>
      </c>
      <c r="F10" s="472">
        <v>7.3102999999999996E-3</v>
      </c>
      <c r="G10" s="100" t="s">
        <v>1186</v>
      </c>
      <c r="H10" s="472">
        <v>5.1900999999999996E-3</v>
      </c>
      <c r="I10" s="100" t="s">
        <v>1187</v>
      </c>
      <c r="J10" s="473">
        <f>ROUND(D10+F10+H10,5)</f>
        <v>5.2290000000000003E-2</v>
      </c>
      <c r="K10" s="93"/>
      <c r="L10" s="472">
        <v>7.8300000000000006E-5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5237346</v>
      </c>
      <c r="E16" s="100"/>
      <c r="F16" s="82">
        <f>SUM('Acct Summary 7-8'!C17,'Acct Summary 7-8'!D17,'Acct Summary 7-8'!F17)</f>
        <v>5743954</v>
      </c>
      <c r="G16" s="100"/>
      <c r="H16" s="82">
        <f>SUM(D16-F16)</f>
        <v>-506608</v>
      </c>
      <c r="I16" s="93"/>
      <c r="J16" s="82">
        <f>SUM('Acct Summary 7-8'!C81,'Acct Summary 7-8'!D81,'Acct Summary 7-8'!F81,'Acct Summary 7-8'!I81)</f>
        <v>1337982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7049281.3620000007</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190000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24" sqref="C24:D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Woodland CUSD 5</v>
      </c>
      <c r="E7" s="136"/>
      <c r="G7" s="137"/>
      <c r="H7" s="138"/>
      <c r="I7" s="138"/>
      <c r="J7" s="138"/>
      <c r="K7" s="138"/>
      <c r="L7"/>
      <c r="M7"/>
      <c r="N7"/>
      <c r="O7"/>
      <c r="P7"/>
    </row>
    <row r="8" spans="1:18" ht="12.75" x14ac:dyDescent="0.2">
      <c r="A8"/>
      <c r="B8"/>
      <c r="C8" s="134" t="s">
        <v>1341</v>
      </c>
      <c r="D8" s="139">
        <f>COVER!A13</f>
        <v>17053005026</v>
      </c>
      <c r="E8" s="140"/>
      <c r="G8"/>
      <c r="H8"/>
      <c r="I8"/>
      <c r="J8"/>
      <c r="K8"/>
      <c r="L8"/>
      <c r="M8"/>
      <c r="N8"/>
      <c r="O8"/>
      <c r="P8"/>
    </row>
    <row r="9" spans="1:18" ht="12.75" x14ac:dyDescent="0.2">
      <c r="A9"/>
      <c r="B9"/>
      <c r="C9" s="134" t="s">
        <v>829</v>
      </c>
      <c r="D9" s="334"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1337982</v>
      </c>
      <c r="I12" s="1162"/>
      <c r="J12" s="1162"/>
      <c r="K12" s="1163">
        <f>TRUNC((H12/H13*100000),5)/100000</f>
        <v>0.25546946860000003</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5237346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5743954</v>
      </c>
      <c r="I17" s="1162"/>
      <c r="J17" s="1168"/>
      <c r="K17" s="1163">
        <f>TRUNC((H17/H18*100000),5)/100000</f>
        <v>1.0967299086</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5237346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1.6072533000000002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1337982</v>
      </c>
      <c r="I24" s="684"/>
      <c r="J24" s="684"/>
      <c r="K24" s="1172">
        <f>TRUNC(((H24/H25*100000)/100000),2)</f>
        <v>83.85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15955.42778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2270404.9569299999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190000</v>
      </c>
      <c r="I32" s="1170"/>
      <c r="J32" s="1170"/>
      <c r="K32" s="1172">
        <f>TRUNC(100-((((H32/H33*100))*100)/100),2)</f>
        <v>97.3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7049281.3620000007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0" colorId="8" zoomScale="110" zoomScaleNormal="110" workbookViewId="0">
      <selection activeCell="E61" sqref="E6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526589</v>
      </c>
      <c r="D4" s="412">
        <f>104781+224500</f>
        <v>329281</v>
      </c>
      <c r="E4" s="412">
        <v>2413</v>
      </c>
      <c r="F4" s="412">
        <v>232637</v>
      </c>
      <c r="G4" s="412">
        <v>143038</v>
      </c>
      <c r="H4" s="412">
        <v>141499</v>
      </c>
      <c r="I4" s="412">
        <v>249475</v>
      </c>
      <c r="J4" s="436">
        <v>16392</v>
      </c>
      <c r="K4" s="412">
        <v>71474</v>
      </c>
      <c r="L4" s="412">
        <v>81045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526589</v>
      </c>
      <c r="D13" s="689">
        <f t="shared" ref="D13:L13" si="0">SUM(D4:D12)</f>
        <v>329281</v>
      </c>
      <c r="E13" s="689">
        <f t="shared" si="0"/>
        <v>2413</v>
      </c>
      <c r="F13" s="689">
        <f t="shared" si="0"/>
        <v>232637</v>
      </c>
      <c r="G13" s="689">
        <f t="shared" si="0"/>
        <v>143038</v>
      </c>
      <c r="H13" s="689">
        <f t="shared" si="0"/>
        <v>141499</v>
      </c>
      <c r="I13" s="689">
        <f t="shared" si="0"/>
        <v>249475</v>
      </c>
      <c r="J13" s="689">
        <f t="shared" si="0"/>
        <v>16392</v>
      </c>
      <c r="K13" s="689">
        <f t="shared" si="0"/>
        <v>71474</v>
      </c>
      <c r="L13" s="689">
        <f t="shared" si="0"/>
        <v>81045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15000</v>
      </c>
      <c r="N16" s="719"/>
    </row>
    <row r="17" spans="1:14" s="704" customFormat="1" ht="12.75" customHeight="1" x14ac:dyDescent="0.2">
      <c r="A17" s="718" t="s">
        <v>1751</v>
      </c>
      <c r="B17" s="542">
        <v>230</v>
      </c>
      <c r="C17" s="507"/>
      <c r="D17" s="507"/>
      <c r="E17" s="507"/>
      <c r="F17" s="507"/>
      <c r="G17" s="507"/>
      <c r="H17" s="507"/>
      <c r="I17" s="507"/>
      <c r="J17" s="507"/>
      <c r="K17" s="507"/>
      <c r="L17" s="507"/>
      <c r="M17" s="436">
        <v>3148087</v>
      </c>
      <c r="N17" s="719"/>
    </row>
    <row r="18" spans="1:14" s="704" customFormat="1" ht="12.75" customHeight="1" x14ac:dyDescent="0.2">
      <c r="A18" s="718" t="s">
        <v>1752</v>
      </c>
      <c r="B18" s="542">
        <v>240</v>
      </c>
      <c r="C18" s="507"/>
      <c r="D18" s="507"/>
      <c r="E18" s="507"/>
      <c r="F18" s="507"/>
      <c r="G18" s="507"/>
      <c r="H18" s="507"/>
      <c r="I18" s="507"/>
      <c r="J18" s="507"/>
      <c r="K18" s="507"/>
      <c r="L18" s="507"/>
      <c r="M18" s="436">
        <v>1598516</v>
      </c>
      <c r="N18" s="719"/>
    </row>
    <row r="19" spans="1:14" s="704" customFormat="1" ht="12.75" customHeight="1" x14ac:dyDescent="0.2">
      <c r="A19" s="718" t="s">
        <v>1753</v>
      </c>
      <c r="B19" s="542">
        <v>250</v>
      </c>
      <c r="C19" s="507"/>
      <c r="D19" s="507"/>
      <c r="E19" s="507"/>
      <c r="F19" s="507"/>
      <c r="G19" s="507"/>
      <c r="H19" s="507"/>
      <c r="I19" s="507"/>
      <c r="J19" s="507"/>
      <c r="K19" s="507"/>
      <c r="L19" s="507"/>
      <c r="M19" s="436">
        <v>534356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2413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187587</v>
      </c>
    </row>
    <row r="23" spans="1:14" ht="13.5" customHeight="1" thickBot="1" x14ac:dyDescent="0.25">
      <c r="A23" s="464" t="s">
        <v>748</v>
      </c>
      <c r="B23" s="724"/>
      <c r="C23" s="433"/>
      <c r="D23" s="433"/>
      <c r="E23" s="433"/>
      <c r="F23" s="433"/>
      <c r="G23" s="433"/>
      <c r="H23" s="433"/>
      <c r="I23" s="433"/>
      <c r="J23" s="433"/>
      <c r="K23" s="433"/>
      <c r="L23" s="433"/>
      <c r="M23" s="693">
        <f>SUM(M15:M22)</f>
        <v>5295959</v>
      </c>
      <c r="N23" s="693">
        <f>SUM(N21:N22)</f>
        <v>190000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81045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81045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190000</v>
      </c>
    </row>
    <row r="37" spans="1:14" ht="13.5" thickBot="1" x14ac:dyDescent="0.25">
      <c r="A37" s="464" t="s">
        <v>758</v>
      </c>
      <c r="B37" s="724"/>
      <c r="C37" s="507"/>
      <c r="D37" s="507"/>
      <c r="E37" s="507"/>
      <c r="F37" s="507"/>
      <c r="G37" s="507"/>
      <c r="H37" s="507"/>
      <c r="I37" s="507"/>
      <c r="J37" s="507"/>
      <c r="K37" s="507"/>
      <c r="L37" s="514"/>
      <c r="M37" s="433"/>
      <c r="N37" s="693">
        <f>SUM(N36:N36)</f>
        <v>190000</v>
      </c>
    </row>
    <row r="38" spans="1:14" customFormat="1" ht="13.5" customHeight="1" thickTop="1" x14ac:dyDescent="0.2">
      <c r="A38" s="628" t="s">
        <v>496</v>
      </c>
      <c r="B38" s="542">
        <v>714</v>
      </c>
      <c r="C38" s="727"/>
      <c r="D38" s="727"/>
      <c r="E38" s="727"/>
      <c r="F38" s="727"/>
      <c r="G38" s="727">
        <v>21393</v>
      </c>
      <c r="H38" s="727"/>
      <c r="I38" s="727"/>
      <c r="J38" s="726"/>
      <c r="K38" s="727"/>
      <c r="L38" s="1100"/>
      <c r="M38" s="694"/>
      <c r="N38" s="694"/>
    </row>
    <row r="39" spans="1:14" customFormat="1" ht="13.5" customHeight="1" x14ac:dyDescent="0.2">
      <c r="A39" s="628" t="s">
        <v>405</v>
      </c>
      <c r="B39" s="542">
        <v>730</v>
      </c>
      <c r="C39" s="727">
        <v>526589</v>
      </c>
      <c r="D39" s="727">
        <v>329281</v>
      </c>
      <c r="E39" s="727">
        <v>2413</v>
      </c>
      <c r="F39" s="727">
        <v>232637</v>
      </c>
      <c r="G39" s="727">
        <v>121645</v>
      </c>
      <c r="H39" s="727">
        <v>141499</v>
      </c>
      <c r="I39" s="727">
        <v>249475</v>
      </c>
      <c r="J39" s="726">
        <v>16392</v>
      </c>
      <c r="K39" s="727">
        <v>71474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5295959</v>
      </c>
      <c r="N40" s="694"/>
    </row>
    <row r="41" spans="1:14" ht="13.5" customHeight="1" thickBot="1" x14ac:dyDescent="0.25">
      <c r="A41" s="464" t="s">
        <v>760</v>
      </c>
      <c r="B41" s="455"/>
      <c r="C41" s="485">
        <f>(SUM(C34,C37,C38,C39))</f>
        <v>526589</v>
      </c>
      <c r="D41" s="485">
        <f t="shared" ref="D41:L41" si="2">SUM(D34,D37,D38:D39)</f>
        <v>329281</v>
      </c>
      <c r="E41" s="485">
        <f t="shared" si="2"/>
        <v>2413</v>
      </c>
      <c r="F41" s="485">
        <f t="shared" si="2"/>
        <v>232637</v>
      </c>
      <c r="G41" s="485">
        <f t="shared" si="2"/>
        <v>143038</v>
      </c>
      <c r="H41" s="485">
        <f t="shared" si="2"/>
        <v>141499</v>
      </c>
      <c r="I41" s="485">
        <f t="shared" si="2"/>
        <v>249475</v>
      </c>
      <c r="J41" s="485">
        <f t="shared" si="2"/>
        <v>16392</v>
      </c>
      <c r="K41" s="485">
        <f t="shared" si="2"/>
        <v>71474</v>
      </c>
      <c r="L41" s="485">
        <f t="shared" si="2"/>
        <v>81045</v>
      </c>
      <c r="M41" s="485">
        <f>SUM(M40)</f>
        <v>5295959</v>
      </c>
      <c r="N41" s="485">
        <f>SUM(N37)</f>
        <v>190000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2" colorId="8" zoomScale="110" zoomScaleNormal="110" zoomScaleSheetLayoutView="100" workbookViewId="0">
      <pane ySplit="960" activePane="bottomLeft"/>
      <selection activeCell="D76" sqref="D76"/>
      <selection pane="bottomLeft" activeCell="C43" sqref="C43:E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2759666</v>
      </c>
      <c r="D4" s="695">
        <f>'Revenues 9-14'!D109</f>
        <v>482014</v>
      </c>
      <c r="E4" s="695">
        <f>'Revenues 9-14'!E109</f>
        <v>0</v>
      </c>
      <c r="F4" s="695">
        <f>'Revenues 9-14'!F109</f>
        <v>156769</v>
      </c>
      <c r="G4" s="695">
        <f>'Revenues 9-14'!G109</f>
        <v>221286</v>
      </c>
      <c r="H4" s="695">
        <f>'Revenues 9-14'!H109</f>
        <v>230329</v>
      </c>
      <c r="I4" s="695">
        <f>'Revenues 9-14'!I109</f>
        <v>4844</v>
      </c>
      <c r="J4" s="695">
        <f>'Revenues 9-14'!J109</f>
        <v>109435</v>
      </c>
      <c r="K4" s="695">
        <f>'Revenues 9-14'!K109</f>
        <v>482</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1234380</v>
      </c>
      <c r="D6" s="696">
        <f>'Revenues 9-14'!D173</f>
        <v>0</v>
      </c>
      <c r="E6" s="696">
        <f>'Revenues 9-14'!E173</f>
        <v>0</v>
      </c>
      <c r="F6" s="696">
        <f>'Revenues 9-14'!F173</f>
        <v>191497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408176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4402222</v>
      </c>
      <c r="D8" s="485">
        <f t="shared" ref="D8:K8" si="0">SUM(D4:D7)</f>
        <v>482014</v>
      </c>
      <c r="E8" s="485">
        <f t="shared" si="0"/>
        <v>0</v>
      </c>
      <c r="F8" s="485">
        <f t="shared" si="0"/>
        <v>348266</v>
      </c>
      <c r="G8" s="485">
        <f t="shared" si="0"/>
        <v>221286</v>
      </c>
      <c r="H8" s="485">
        <f t="shared" si="0"/>
        <v>230329</v>
      </c>
      <c r="I8" s="485">
        <f t="shared" si="0"/>
        <v>4844</v>
      </c>
      <c r="J8" s="485">
        <f t="shared" si="0"/>
        <v>109435</v>
      </c>
      <c r="K8" s="485">
        <f t="shared" si="0"/>
        <v>482</v>
      </c>
      <c r="L8" s="39"/>
    </row>
    <row r="9" spans="1:13" ht="15" thickTop="1" x14ac:dyDescent="0.2">
      <c r="A9" s="1019" t="s">
        <v>348</v>
      </c>
      <c r="B9" s="456">
        <v>3998</v>
      </c>
      <c r="C9" s="418">
        <v>1343781</v>
      </c>
      <c r="D9" s="489"/>
      <c r="E9" s="418"/>
      <c r="F9" s="418"/>
      <c r="G9" s="700"/>
      <c r="H9" s="418"/>
      <c r="I9" s="494" t="s">
        <v>1390</v>
      </c>
      <c r="J9" s="435"/>
      <c r="K9" s="418"/>
      <c r="L9" s="39"/>
    </row>
    <row r="10" spans="1:13" s="48" customFormat="1" ht="13.5" thickBot="1" x14ac:dyDescent="0.25">
      <c r="A10" s="464" t="s">
        <v>1394</v>
      </c>
      <c r="B10" s="457"/>
      <c r="C10" s="485">
        <f>SUM(C8:C9)</f>
        <v>5746003</v>
      </c>
      <c r="D10" s="485">
        <f t="shared" ref="D10:K10" si="1">SUM(D8:D9)</f>
        <v>482014</v>
      </c>
      <c r="E10" s="485">
        <f t="shared" si="1"/>
        <v>0</v>
      </c>
      <c r="F10" s="485">
        <f t="shared" si="1"/>
        <v>348266</v>
      </c>
      <c r="G10" s="485">
        <f t="shared" si="1"/>
        <v>221286</v>
      </c>
      <c r="H10" s="485">
        <f t="shared" si="1"/>
        <v>230329</v>
      </c>
      <c r="I10" s="485">
        <f t="shared" si="1"/>
        <v>4844</v>
      </c>
      <c r="J10" s="485">
        <f t="shared" si="1"/>
        <v>109435</v>
      </c>
      <c r="K10" s="485">
        <f t="shared" si="1"/>
        <v>482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3382163</v>
      </c>
      <c r="D12" s="498" t="s">
        <v>1390</v>
      </c>
      <c r="E12" s="433" t="s">
        <v>1390</v>
      </c>
      <c r="F12" s="433" t="s">
        <v>1390</v>
      </c>
      <c r="G12" s="695">
        <f>'Expenditures 15-22'!K223</f>
        <v>97840</v>
      </c>
      <c r="H12" s="431"/>
      <c r="I12" s="433" t="s">
        <v>1390</v>
      </c>
      <c r="J12" s="433" t="s">
        <v>1390</v>
      </c>
      <c r="K12" s="431" t="s">
        <v>1390</v>
      </c>
      <c r="L12" s="39"/>
    </row>
    <row r="13" spans="1:13" x14ac:dyDescent="0.2">
      <c r="A13" s="734" t="s">
        <v>536</v>
      </c>
      <c r="B13" s="293">
        <v>2000</v>
      </c>
      <c r="C13" s="696">
        <f>'Expenditures 15-22'!K74</f>
        <v>1226301</v>
      </c>
      <c r="D13" s="696">
        <f>'Expenditures 15-22'!K129</f>
        <v>460480</v>
      </c>
      <c r="E13" s="482" t="s">
        <v>1390</v>
      </c>
      <c r="F13" s="696">
        <f>'Expenditures 15-22'!K178</f>
        <v>499316</v>
      </c>
      <c r="G13" s="696">
        <f>'Expenditures 15-22'!K273</f>
        <v>93723</v>
      </c>
      <c r="H13" s="696">
        <f>'Expenditures 15-22'!K296</f>
        <v>113323</v>
      </c>
      <c r="I13" s="433" t="s">
        <v>1390</v>
      </c>
      <c r="J13" s="749">
        <f>'Expenditures 15-22'!K323</f>
        <v>125706</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175694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29380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4784158</v>
      </c>
      <c r="D17" s="485">
        <f t="shared" si="2"/>
        <v>460480</v>
      </c>
      <c r="E17" s="485">
        <f t="shared" si="2"/>
        <v>29380</v>
      </c>
      <c r="F17" s="485">
        <f t="shared" si="2"/>
        <v>499316</v>
      </c>
      <c r="G17" s="485">
        <f t="shared" si="2"/>
        <v>191563</v>
      </c>
      <c r="H17" s="485">
        <f t="shared" si="2"/>
        <v>113323</v>
      </c>
      <c r="I17" s="433"/>
      <c r="J17" s="485">
        <f>SUM(J12:J16)</f>
        <v>125706</v>
      </c>
      <c r="K17" s="485">
        <f>SUM(K12:K16)</f>
        <v>0</v>
      </c>
      <c r="L17" s="39"/>
    </row>
    <row r="18" spans="1:12" ht="15" customHeight="1" thickTop="1" x14ac:dyDescent="0.2">
      <c r="A18" s="1020" t="s">
        <v>1322</v>
      </c>
      <c r="B18" s="258">
        <v>4180</v>
      </c>
      <c r="C18" s="695">
        <f t="shared" ref="C18:H18" si="3">C9</f>
        <v>1343781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6127939</v>
      </c>
      <c r="D19" s="485">
        <f t="shared" si="4"/>
        <v>460480</v>
      </c>
      <c r="E19" s="485">
        <f t="shared" si="4"/>
        <v>29380</v>
      </c>
      <c r="F19" s="485">
        <f t="shared" si="4"/>
        <v>499316</v>
      </c>
      <c r="G19" s="485">
        <f t="shared" si="4"/>
        <v>191563</v>
      </c>
      <c r="H19" s="485">
        <f t="shared" si="4"/>
        <v>113323</v>
      </c>
      <c r="I19" s="433"/>
      <c r="J19" s="485">
        <f>SUM(J17:J18)</f>
        <v>125706</v>
      </c>
      <c r="K19" s="485">
        <f>SUM(K17:K18)</f>
        <v>0</v>
      </c>
      <c r="L19" s="39"/>
    </row>
    <row r="20" spans="1:12" ht="27" thickTop="1" thickBot="1" x14ac:dyDescent="0.25">
      <c r="A20" s="458" t="s">
        <v>1323</v>
      </c>
      <c r="B20" s="459"/>
      <c r="C20" s="1018">
        <f>C8-C17</f>
        <v>-381936</v>
      </c>
      <c r="D20" s="1018">
        <f t="shared" ref="D20:K20" si="5">D8-D17</f>
        <v>21534</v>
      </c>
      <c r="E20" s="1018">
        <f t="shared" si="5"/>
        <v>-29380</v>
      </c>
      <c r="F20" s="1018">
        <f t="shared" si="5"/>
        <v>-151050</v>
      </c>
      <c r="G20" s="1018">
        <f t="shared" si="5"/>
        <v>29723</v>
      </c>
      <c r="H20" s="1018">
        <f t="shared" si="5"/>
        <v>117006</v>
      </c>
      <c r="I20" s="1018">
        <f t="shared" si="5"/>
        <v>4844</v>
      </c>
      <c r="J20" s="1018">
        <f t="shared" si="5"/>
        <v>-16271</v>
      </c>
      <c r="K20" s="1018">
        <f t="shared" si="5"/>
        <v>482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190000</v>
      </c>
      <c r="D43" s="436"/>
      <c r="E43" s="436">
        <v>29380</v>
      </c>
      <c r="F43" s="436"/>
      <c r="G43" s="436"/>
      <c r="H43" s="436"/>
      <c r="I43" s="436"/>
      <c r="J43" s="436"/>
      <c r="K43" s="436"/>
      <c r="L43" s="504"/>
    </row>
    <row r="44" spans="1:12" s="704" customFormat="1" ht="13.5" customHeight="1" thickBot="1" x14ac:dyDescent="0.25">
      <c r="A44" s="728" t="s">
        <v>440</v>
      </c>
      <c r="B44" s="709"/>
      <c r="C44" s="692">
        <f>SUM(C24:C43)</f>
        <v>190000</v>
      </c>
      <c r="D44" s="692">
        <f t="shared" ref="D44:K44" si="6">SUM(D24:D43)</f>
        <v>0</v>
      </c>
      <c r="E44" s="692">
        <f t="shared" si="6"/>
        <v>29380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29380</v>
      </c>
      <c r="E75" s="442"/>
      <c r="F75" s="808"/>
      <c r="G75" s="808"/>
      <c r="H75" s="808">
        <v>115000</v>
      </c>
      <c r="I75" s="442"/>
      <c r="J75" s="442"/>
      <c r="K75" s="808"/>
      <c r="L75" s="504"/>
    </row>
    <row r="76" spans="1:12" s="704" customFormat="1" ht="14.25" thickTop="1" thickBot="1" x14ac:dyDescent="0.25">
      <c r="A76" s="1026" t="s">
        <v>519</v>
      </c>
      <c r="B76" s="711"/>
      <c r="C76" s="692">
        <f t="shared" ref="C76:K76" si="7">SUM(C47:C75)</f>
        <v>0</v>
      </c>
      <c r="D76" s="692">
        <f t="shared" si="7"/>
        <v>29380</v>
      </c>
      <c r="E76" s="692">
        <f t="shared" si="7"/>
        <v>0</v>
      </c>
      <c r="F76" s="692">
        <f t="shared" si="7"/>
        <v>0</v>
      </c>
      <c r="G76" s="692">
        <f t="shared" si="7"/>
        <v>0</v>
      </c>
      <c r="H76" s="692">
        <f t="shared" si="7"/>
        <v>115000</v>
      </c>
      <c r="I76" s="692">
        <f t="shared" si="7"/>
        <v>0</v>
      </c>
      <c r="J76" s="692">
        <f t="shared" si="7"/>
        <v>0</v>
      </c>
      <c r="K76" s="692">
        <f t="shared" si="7"/>
        <v>0</v>
      </c>
      <c r="L76" s="504"/>
    </row>
    <row r="77" spans="1:12" ht="14.25" thickTop="1" thickBot="1" x14ac:dyDescent="0.25">
      <c r="A77" s="1027" t="s">
        <v>1402</v>
      </c>
      <c r="B77" s="710"/>
      <c r="C77" s="444">
        <f t="shared" ref="C77:K77" si="8">C44-C76</f>
        <v>190000</v>
      </c>
      <c r="D77" s="444">
        <f t="shared" si="8"/>
        <v>-29380</v>
      </c>
      <c r="E77" s="444">
        <f t="shared" si="8"/>
        <v>29380</v>
      </c>
      <c r="F77" s="444">
        <f t="shared" si="8"/>
        <v>0</v>
      </c>
      <c r="G77" s="444">
        <f t="shared" si="8"/>
        <v>0</v>
      </c>
      <c r="H77" s="444">
        <f t="shared" si="8"/>
        <v>-115000</v>
      </c>
      <c r="I77" s="444">
        <f t="shared" si="8"/>
        <v>0</v>
      </c>
      <c r="J77" s="444">
        <f t="shared" si="8"/>
        <v>0</v>
      </c>
      <c r="K77" s="444">
        <f t="shared" si="8"/>
        <v>0</v>
      </c>
      <c r="L77" s="39"/>
    </row>
    <row r="78" spans="1:12" ht="29.25" customHeight="1" thickTop="1" thickBot="1" x14ac:dyDescent="0.25">
      <c r="A78" s="2215" t="s">
        <v>700</v>
      </c>
      <c r="B78" s="2216"/>
      <c r="C78" s="443">
        <f t="shared" ref="C78:K78" si="9">C20+C77</f>
        <v>-191936</v>
      </c>
      <c r="D78" s="443">
        <f t="shared" si="9"/>
        <v>-7846</v>
      </c>
      <c r="E78" s="443">
        <f t="shared" si="9"/>
        <v>0</v>
      </c>
      <c r="F78" s="443">
        <f t="shared" si="9"/>
        <v>-151050</v>
      </c>
      <c r="G78" s="443">
        <f t="shared" si="9"/>
        <v>29723</v>
      </c>
      <c r="H78" s="443">
        <f t="shared" si="9"/>
        <v>2006</v>
      </c>
      <c r="I78" s="443">
        <f t="shared" si="9"/>
        <v>4844</v>
      </c>
      <c r="J78" s="443">
        <f t="shared" si="9"/>
        <v>-16271</v>
      </c>
      <c r="K78" s="443">
        <f t="shared" si="9"/>
        <v>482</v>
      </c>
      <c r="L78" s="505"/>
    </row>
    <row r="79" spans="1:12" ht="13.5" thickTop="1" x14ac:dyDescent="0.2">
      <c r="A79" s="820" t="s">
        <v>1930</v>
      </c>
      <c r="B79" s="460"/>
      <c r="C79" s="435">
        <v>718525</v>
      </c>
      <c r="D79" s="703">
        <v>337127</v>
      </c>
      <c r="E79" s="703">
        <v>2413</v>
      </c>
      <c r="F79" s="703">
        <v>383687</v>
      </c>
      <c r="G79" s="703">
        <v>113315</v>
      </c>
      <c r="H79" s="703">
        <v>139493</v>
      </c>
      <c r="I79" s="703">
        <v>244631</v>
      </c>
      <c r="J79" s="703">
        <v>32663</v>
      </c>
      <c r="K79" s="703">
        <v>70992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526589</v>
      </c>
      <c r="D81" s="485">
        <f>SUM(D78:D80)</f>
        <v>329281</v>
      </c>
      <c r="E81" s="485">
        <f t="shared" ref="E81:K81" si="10">SUM(E78:E80)</f>
        <v>2413</v>
      </c>
      <c r="F81" s="485">
        <f t="shared" si="10"/>
        <v>232637</v>
      </c>
      <c r="G81" s="485">
        <f t="shared" si="10"/>
        <v>143038</v>
      </c>
      <c r="H81" s="485">
        <f t="shared" si="10"/>
        <v>141499</v>
      </c>
      <c r="I81" s="485">
        <f t="shared" si="10"/>
        <v>249475</v>
      </c>
      <c r="J81" s="485">
        <f t="shared" si="10"/>
        <v>16392</v>
      </c>
      <c r="K81" s="485">
        <f t="shared" si="10"/>
        <v>71474</v>
      </c>
      <c r="L81" s="39"/>
    </row>
    <row r="82" spans="1:12" ht="0.75" customHeight="1" thickTop="1" thickBot="1" x14ac:dyDescent="0.25">
      <c r="A82" s="632" t="s">
        <v>406</v>
      </c>
      <c r="B82" s="630"/>
      <c r="C82" s="1136">
        <f>(C81-C79)</f>
        <v>-191936</v>
      </c>
      <c r="D82" s="1136">
        <f t="shared" ref="D82:K82" si="11">(D81-D79)</f>
        <v>-7846</v>
      </c>
      <c r="E82" s="1136">
        <f t="shared" si="11"/>
        <v>0</v>
      </c>
      <c r="F82" s="1136">
        <f t="shared" si="11"/>
        <v>-151050</v>
      </c>
      <c r="G82" s="1136">
        <f t="shared" si="11"/>
        <v>29723</v>
      </c>
      <c r="H82" s="1136">
        <f t="shared" si="11"/>
        <v>2006</v>
      </c>
      <c r="I82" s="1136">
        <f t="shared" si="11"/>
        <v>4844</v>
      </c>
      <c r="J82" s="1136">
        <f t="shared" si="11"/>
        <v>-16271</v>
      </c>
      <c r="K82" s="1136">
        <f t="shared" si="11"/>
        <v>482</v>
      </c>
    </row>
    <row r="83" spans="1:12" ht="14.25" hidden="1" thickTop="1" thickBot="1" x14ac:dyDescent="0.25">
      <c r="A83" s="729" t="s">
        <v>407</v>
      </c>
      <c r="B83" s="631"/>
      <c r="C83" s="1137">
        <f>C82/C81</f>
        <v>-0.36448919365957133</v>
      </c>
      <c r="D83" s="1137">
        <f t="shared" ref="D83:K83" si="12">D82/D81</f>
        <v>-2.3827673020915267E-2</v>
      </c>
      <c r="E83" s="1137">
        <f t="shared" si="12"/>
        <v>0</v>
      </c>
      <c r="F83" s="1137">
        <f t="shared" si="12"/>
        <v>-0.64929482412513917</v>
      </c>
      <c r="G83" s="1137">
        <f t="shared" si="12"/>
        <v>0.20779792782337561</v>
      </c>
      <c r="H83" s="1137">
        <f t="shared" si="12"/>
        <v>1.4176778634477982E-2</v>
      </c>
      <c r="I83" s="1137">
        <f t="shared" si="12"/>
        <v>1.9416775227978755E-2</v>
      </c>
      <c r="J83" s="1137">
        <f t="shared" si="12"/>
        <v>-0.99261835041483648</v>
      </c>
      <c r="K83" s="1137">
        <f t="shared" si="12"/>
        <v>6.7437109998041249E-3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75" colorId="8" zoomScale="110" zoomScaleNormal="110" zoomScaleSheetLayoutView="75" workbookViewId="0">
      <selection activeCell="C189" sqref="C18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2026133</v>
      </c>
      <c r="D5" s="418">
        <v>379906</v>
      </c>
      <c r="E5" s="412"/>
      <c r="F5" s="806">
        <v>99445</v>
      </c>
      <c r="G5" s="412">
        <v>109389</v>
      </c>
      <c r="H5" s="412"/>
      <c r="I5" s="412">
        <v>3985</v>
      </c>
      <c r="J5" s="436">
        <v>109389</v>
      </c>
      <c r="K5" s="412"/>
    </row>
    <row r="6" spans="1:12" ht="14.25" x14ac:dyDescent="0.2">
      <c r="A6" s="913" t="s">
        <v>482</v>
      </c>
      <c r="B6" s="40">
        <v>1130</v>
      </c>
      <c r="C6" s="412">
        <v>1002</v>
      </c>
      <c r="D6" s="412"/>
      <c r="E6" s="481"/>
      <c r="F6" s="481"/>
      <c r="G6" s="433"/>
      <c r="H6" s="433"/>
      <c r="I6" s="433"/>
      <c r="J6" s="433"/>
      <c r="K6" s="433"/>
    </row>
    <row r="7" spans="1:12" x14ac:dyDescent="0.2">
      <c r="A7" s="913" t="s">
        <v>117</v>
      </c>
      <c r="B7" s="259">
        <v>1140</v>
      </c>
      <c r="C7" s="412">
        <v>226161</v>
      </c>
      <c r="D7" s="412"/>
      <c r="E7" s="433"/>
      <c r="F7" s="436"/>
      <c r="G7" s="436"/>
      <c r="H7" s="436"/>
      <c r="I7" s="433"/>
      <c r="J7" s="433"/>
      <c r="K7" s="433"/>
    </row>
    <row r="8" spans="1:12" x14ac:dyDescent="0.2">
      <c r="A8" s="913" t="s">
        <v>483</v>
      </c>
      <c r="B8" s="40">
        <v>1150</v>
      </c>
      <c r="C8" s="481"/>
      <c r="D8" s="481"/>
      <c r="E8" s="507"/>
      <c r="F8" s="507"/>
      <c r="G8" s="418">
        <v>109389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2253296</v>
      </c>
      <c r="D12" s="484">
        <f t="shared" si="0"/>
        <v>379906</v>
      </c>
      <c r="E12" s="484">
        <f t="shared" si="0"/>
        <v>0</v>
      </c>
      <c r="F12" s="484">
        <f t="shared" si="0"/>
        <v>99445</v>
      </c>
      <c r="G12" s="484">
        <f t="shared" si="0"/>
        <v>218778</v>
      </c>
      <c r="H12" s="484">
        <f t="shared" si="0"/>
        <v>0</v>
      </c>
      <c r="I12" s="484">
        <f t="shared" si="0"/>
        <v>3985</v>
      </c>
      <c r="J12" s="484">
        <f t="shared" si="0"/>
        <v>109389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386501</v>
      </c>
      <c r="D16" s="412">
        <v>86963</v>
      </c>
      <c r="E16" s="412"/>
      <c r="F16" s="412">
        <v>56043</v>
      </c>
      <c r="G16" s="412">
        <v>2415</v>
      </c>
      <c r="H16" s="412"/>
      <c r="I16" s="412"/>
      <c r="J16" s="436"/>
      <c r="K16" s="412"/>
    </row>
    <row r="17" spans="1:11" ht="12.75" customHeight="1" x14ac:dyDescent="0.2">
      <c r="A17" s="913" t="s">
        <v>946</v>
      </c>
      <c r="B17" s="40">
        <v>1290</v>
      </c>
      <c r="C17" s="483"/>
      <c r="D17" s="412"/>
      <c r="E17" s="412"/>
      <c r="F17" s="412"/>
      <c r="G17" s="412"/>
      <c r="H17" s="412">
        <v>230329</v>
      </c>
      <c r="I17" s="412"/>
      <c r="J17" s="436"/>
      <c r="K17" s="412"/>
    </row>
    <row r="18" spans="1:11" ht="12.75" customHeight="1" thickBot="1" x14ac:dyDescent="0.25">
      <c r="A18" s="464" t="s">
        <v>636</v>
      </c>
      <c r="B18" s="457"/>
      <c r="C18" s="487">
        <f>SUM(C14:C17)</f>
        <v>386501</v>
      </c>
      <c r="D18" s="487">
        <f t="shared" ref="D18:K18" si="1">SUM(D14:D17)</f>
        <v>86963</v>
      </c>
      <c r="E18" s="487">
        <f t="shared" si="1"/>
        <v>0</v>
      </c>
      <c r="F18" s="487">
        <f t="shared" si="1"/>
        <v>56043</v>
      </c>
      <c r="G18" s="487">
        <f t="shared" si="1"/>
        <v>2415</v>
      </c>
      <c r="H18" s="487">
        <f t="shared" si="1"/>
        <v>230329</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5086</v>
      </c>
      <c r="D65" s="412">
        <v>794</v>
      </c>
      <c r="E65" s="412"/>
      <c r="F65" s="436">
        <v>1281</v>
      </c>
      <c r="G65" s="412">
        <v>93</v>
      </c>
      <c r="H65" s="412"/>
      <c r="I65" s="412">
        <v>859</v>
      </c>
      <c r="J65" s="436">
        <v>46</v>
      </c>
      <c r="K65" s="412">
        <v>482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5086</v>
      </c>
      <c r="D67" s="485">
        <f t="shared" ref="D67:K67" si="2">SUM(D65:D66)</f>
        <v>794</v>
      </c>
      <c r="E67" s="485">
        <f t="shared" si="2"/>
        <v>0</v>
      </c>
      <c r="F67" s="485">
        <f t="shared" si="2"/>
        <v>1281</v>
      </c>
      <c r="G67" s="485">
        <f t="shared" si="2"/>
        <v>93</v>
      </c>
      <c r="H67" s="485">
        <f t="shared" si="2"/>
        <v>0</v>
      </c>
      <c r="I67" s="485">
        <f t="shared" si="2"/>
        <v>859</v>
      </c>
      <c r="J67" s="485">
        <f t="shared" si="2"/>
        <v>46</v>
      </c>
      <c r="K67" s="485">
        <f t="shared" si="2"/>
        <v>482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12815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6148</v>
      </c>
      <c r="D73" s="433"/>
      <c r="E73" s="433"/>
      <c r="F73" s="433"/>
      <c r="G73" s="433"/>
      <c r="H73" s="433"/>
      <c r="I73" s="433"/>
      <c r="J73" s="433"/>
      <c r="K73" s="433"/>
    </row>
    <row r="74" spans="1:11" ht="12.75" customHeight="1" x14ac:dyDescent="0.2">
      <c r="A74" s="913" t="s">
        <v>26</v>
      </c>
      <c r="B74" s="40">
        <v>1690</v>
      </c>
      <c r="C74" s="483">
        <v>377</v>
      </c>
      <c r="D74" s="433"/>
      <c r="E74" s="433"/>
      <c r="F74" s="433"/>
      <c r="G74" s="433"/>
      <c r="H74" s="433"/>
      <c r="I74" s="433"/>
      <c r="J74" s="433"/>
      <c r="K74" s="433"/>
    </row>
    <row r="75" spans="1:11" ht="12.75" customHeight="1" thickBot="1" x14ac:dyDescent="0.25">
      <c r="A75" s="464" t="s">
        <v>647</v>
      </c>
      <c r="B75" s="457"/>
      <c r="C75" s="485">
        <f>SUM(C69:C74)</f>
        <v>19351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27234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42770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70004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6600</v>
      </c>
      <c r="E95" s="431"/>
      <c r="F95" s="431"/>
      <c r="G95" s="431"/>
      <c r="H95" s="431"/>
      <c r="I95" s="431"/>
      <c r="J95" s="431"/>
      <c r="K95" s="431"/>
    </row>
    <row r="96" spans="1:11" ht="12.75" customHeight="1" x14ac:dyDescent="0.2">
      <c r="A96" s="913" t="s">
        <v>457</v>
      </c>
      <c r="B96" s="40">
        <v>1920</v>
      </c>
      <c r="C96" s="483">
        <v>9122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8791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7515</v>
      </c>
      <c r="D107" s="412">
        <v>7751</v>
      </c>
      <c r="E107" s="412"/>
      <c r="F107" s="412"/>
      <c r="G107" s="412"/>
      <c r="H107" s="412"/>
      <c r="I107" s="412"/>
      <c r="J107" s="436"/>
      <c r="K107" s="412"/>
    </row>
    <row r="108" spans="1:12" ht="12.75" customHeight="1" thickBot="1" x14ac:dyDescent="0.25">
      <c r="A108" s="464" t="s">
        <v>577</v>
      </c>
      <c r="B108" s="738"/>
      <c r="C108" s="484">
        <f>SUM(C95:C107)</f>
        <v>25428</v>
      </c>
      <c r="D108" s="484">
        <f t="shared" ref="D108:K108" si="3">SUM(D95:D107)</f>
        <v>14351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2759666</v>
      </c>
      <c r="D109" s="493">
        <f t="shared" si="4"/>
        <v>482014</v>
      </c>
      <c r="E109" s="493">
        <f t="shared" si="4"/>
        <v>0</v>
      </c>
      <c r="F109" s="493">
        <f t="shared" si="4"/>
        <v>156769</v>
      </c>
      <c r="G109" s="493">
        <f t="shared" si="4"/>
        <v>221286</v>
      </c>
      <c r="H109" s="493">
        <f t="shared" si="4"/>
        <v>230329</v>
      </c>
      <c r="I109" s="493">
        <f t="shared" si="4"/>
        <v>4844</v>
      </c>
      <c r="J109" s="493">
        <f t="shared" si="4"/>
        <v>109435</v>
      </c>
      <c r="K109" s="443">
        <f t="shared" si="4"/>
        <v>482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915570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915570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39653</v>
      </c>
      <c r="D124" s="492"/>
      <c r="E124" s="433"/>
      <c r="F124" s="806"/>
      <c r="G124" s="433"/>
      <c r="H124" s="433"/>
      <c r="I124" s="433"/>
      <c r="J124" s="433"/>
      <c r="K124" s="433"/>
    </row>
    <row r="125" spans="1:11" ht="12.75" customHeight="1" x14ac:dyDescent="0.2">
      <c r="A125" s="913" t="s">
        <v>1837</v>
      </c>
      <c r="B125" s="261">
        <v>3105</v>
      </c>
      <c r="C125" s="412">
        <v>65665</v>
      </c>
      <c r="D125" s="492"/>
      <c r="E125" s="433"/>
      <c r="F125" s="412"/>
      <c r="G125" s="433"/>
      <c r="H125" s="433"/>
      <c r="I125" s="433"/>
      <c r="J125" s="433"/>
      <c r="K125" s="433"/>
    </row>
    <row r="126" spans="1:11" ht="12.75" customHeight="1" x14ac:dyDescent="0.2">
      <c r="A126" s="913" t="s">
        <v>1035</v>
      </c>
      <c r="B126" s="261">
        <v>3110</v>
      </c>
      <c r="C126" s="483">
        <v>114526</v>
      </c>
      <c r="D126" s="412"/>
      <c r="E126" s="433"/>
      <c r="F126" s="412"/>
      <c r="G126" s="433"/>
      <c r="H126" s="433"/>
      <c r="I126" s="433"/>
      <c r="J126" s="433"/>
      <c r="K126" s="433"/>
    </row>
    <row r="127" spans="1:11" ht="12.75" customHeight="1" x14ac:dyDescent="0.2">
      <c r="A127" s="913" t="s">
        <v>112</v>
      </c>
      <c r="B127" s="261">
        <v>3120</v>
      </c>
      <c r="C127" s="412">
        <v>66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1079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220989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2052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2052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1417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7025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92541</v>
      </c>
      <c r="G151" s="436"/>
      <c r="H151" s="433"/>
      <c r="I151" s="433"/>
      <c r="J151" s="433"/>
      <c r="K151" s="433"/>
    </row>
    <row r="152" spans="1:11" ht="12.75" customHeight="1" x14ac:dyDescent="0.2">
      <c r="A152" s="913" t="s">
        <v>1247</v>
      </c>
      <c r="B152" s="261">
        <v>3510</v>
      </c>
      <c r="C152" s="483"/>
      <c r="D152" s="412"/>
      <c r="E152" s="492"/>
      <c r="F152" s="412">
        <v>84800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177341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85827</v>
      </c>
      <c r="D158" s="426"/>
      <c r="E158" s="492"/>
      <c r="F158" s="424">
        <v>14156</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318810</v>
      </c>
      <c r="D172" s="924">
        <f t="shared" si="6"/>
        <v>0</v>
      </c>
      <c r="E172" s="924">
        <f t="shared" si="6"/>
        <v>0</v>
      </c>
      <c r="F172" s="924">
        <f t="shared" si="6"/>
        <v>191497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1234380</v>
      </c>
      <c r="D173" s="493">
        <f>SUM(D121,D172)</f>
        <v>0</v>
      </c>
      <c r="E173" s="493">
        <f>SUM(E121,E172)</f>
        <v>0</v>
      </c>
      <c r="F173" s="493">
        <f t="shared" ref="F173:K173" si="7">SUM(F121,F172)</f>
        <v>191497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32686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32686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140179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41077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181256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93710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93710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27166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15421</v>
      </c>
      <c r="D270" s="424"/>
      <c r="E270" s="433"/>
      <c r="F270" s="424"/>
      <c r="G270" s="424"/>
      <c r="H270" s="433"/>
      <c r="I270" s="433"/>
      <c r="J270" s="433"/>
      <c r="K270" s="433"/>
    </row>
    <row r="271" spans="1:11" ht="12.75" customHeight="1" thickTop="1" thickBot="1" x14ac:dyDescent="0.25">
      <c r="A271" s="913" t="s">
        <v>443</v>
      </c>
      <c r="B271" s="40">
        <v>4992</v>
      </c>
      <c r="C271" s="497">
        <v>57937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408176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408176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4402222</v>
      </c>
      <c r="D275" s="493">
        <f t="shared" si="12"/>
        <v>482014</v>
      </c>
      <c r="E275" s="493">
        <f t="shared" si="12"/>
        <v>0</v>
      </c>
      <c r="F275" s="493">
        <f t="shared" si="12"/>
        <v>348266</v>
      </c>
      <c r="G275" s="493">
        <f t="shared" si="12"/>
        <v>221286</v>
      </c>
      <c r="H275" s="493">
        <f t="shared" si="12"/>
        <v>230329</v>
      </c>
      <c r="I275" s="493">
        <f t="shared" si="12"/>
        <v>4844</v>
      </c>
      <c r="J275" s="493">
        <f t="shared" si="12"/>
        <v>109435</v>
      </c>
      <c r="K275" s="443">
        <f t="shared" si="12"/>
        <v>482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A2" sqref="A2"/>
      <selection pane="bottomLeft" activeCell="C74" sqref="C7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1640125</v>
      </c>
      <c r="D5" s="412">
        <v>250973</v>
      </c>
      <c r="E5" s="412">
        <v>17243</v>
      </c>
      <c r="F5" s="412">
        <v>20378</v>
      </c>
      <c r="G5" s="412"/>
      <c r="H5" s="412"/>
      <c r="I5" s="436"/>
      <c r="J5" s="436"/>
      <c r="K5" s="414">
        <f>SUM(C5:J5)</f>
        <v>1928719</v>
      </c>
      <c r="L5" s="412">
        <v>1916400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85719</v>
      </c>
      <c r="D7" s="436">
        <v>12531</v>
      </c>
      <c r="E7" s="436">
        <v>357</v>
      </c>
      <c r="F7" s="436">
        <v>814</v>
      </c>
      <c r="G7" s="436"/>
      <c r="H7" s="436"/>
      <c r="I7" s="436"/>
      <c r="J7" s="436"/>
      <c r="K7" s="414">
        <f t="shared" ref="K7:K32" si="0">SUM(C7:J7)</f>
        <v>99421</v>
      </c>
      <c r="L7" s="412">
        <v>98800</v>
      </c>
    </row>
    <row r="8" spans="1:14" x14ac:dyDescent="0.2">
      <c r="A8" s="1814" t="s">
        <v>172</v>
      </c>
      <c r="B8" s="266">
        <v>1200</v>
      </c>
      <c r="C8" s="412">
        <v>654489</v>
      </c>
      <c r="D8" s="412">
        <v>92843</v>
      </c>
      <c r="E8" s="412">
        <v>44171</v>
      </c>
      <c r="F8" s="412">
        <v>4672</v>
      </c>
      <c r="G8" s="412">
        <v>1699</v>
      </c>
      <c r="H8" s="412"/>
      <c r="I8" s="436"/>
      <c r="J8" s="436"/>
      <c r="K8" s="414">
        <f t="shared" si="0"/>
        <v>797874</v>
      </c>
      <c r="L8" s="412">
        <v>745900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83419</v>
      </c>
      <c r="D10" s="412">
        <v>28418</v>
      </c>
      <c r="E10" s="412">
        <v>11507</v>
      </c>
      <c r="F10" s="412">
        <v>168</v>
      </c>
      <c r="G10" s="412"/>
      <c r="H10" s="412"/>
      <c r="I10" s="436"/>
      <c r="J10" s="436"/>
      <c r="K10" s="414">
        <f t="shared" si="0"/>
        <v>123512</v>
      </c>
      <c r="L10" s="412">
        <v>132800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186836</v>
      </c>
      <c r="D13" s="412">
        <v>20522</v>
      </c>
      <c r="E13" s="412"/>
      <c r="F13" s="412">
        <v>6114</v>
      </c>
      <c r="G13" s="412"/>
      <c r="H13" s="412"/>
      <c r="I13" s="436"/>
      <c r="J13" s="436"/>
      <c r="K13" s="414">
        <f t="shared" si="0"/>
        <v>213472</v>
      </c>
      <c r="L13" s="412">
        <v>216700</v>
      </c>
    </row>
    <row r="14" spans="1:14" x14ac:dyDescent="0.2">
      <c r="A14" s="1814" t="s">
        <v>1139</v>
      </c>
      <c r="B14" s="266">
        <v>1500</v>
      </c>
      <c r="C14" s="412">
        <v>79982</v>
      </c>
      <c r="D14" s="412">
        <v>711</v>
      </c>
      <c r="E14" s="412">
        <v>33967</v>
      </c>
      <c r="F14" s="412">
        <v>8755</v>
      </c>
      <c r="G14" s="412"/>
      <c r="H14" s="412"/>
      <c r="I14" s="436"/>
      <c r="J14" s="436"/>
      <c r="K14" s="414">
        <f t="shared" si="0"/>
        <v>123415</v>
      </c>
      <c r="L14" s="412">
        <v>116000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95750</v>
      </c>
      <c r="I22" s="413"/>
      <c r="J22" s="507"/>
      <c r="K22" s="414">
        <f t="shared" si="0"/>
        <v>95750</v>
      </c>
      <c r="L22" s="439">
        <v>100000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2730570</v>
      </c>
      <c r="D33" s="415">
        <f t="shared" ref="D33:L33" si="1">SUM(D5:D32)</f>
        <v>405998</v>
      </c>
      <c r="E33" s="415">
        <f t="shared" si="1"/>
        <v>107245</v>
      </c>
      <c r="F33" s="415">
        <f t="shared" si="1"/>
        <v>40901</v>
      </c>
      <c r="G33" s="415">
        <f t="shared" si="1"/>
        <v>1699</v>
      </c>
      <c r="H33" s="415">
        <f t="shared" si="1"/>
        <v>95750</v>
      </c>
      <c r="I33" s="415">
        <f t="shared" si="1"/>
        <v>0</v>
      </c>
      <c r="J33" s="415">
        <f t="shared" si="1"/>
        <v>0</v>
      </c>
      <c r="K33" s="415">
        <f t="shared" si="1"/>
        <v>3382163</v>
      </c>
      <c r="L33" s="415">
        <f t="shared" si="1"/>
        <v>3326600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57415</v>
      </c>
      <c r="D37" s="412">
        <v>832</v>
      </c>
      <c r="E37" s="412"/>
      <c r="F37" s="412">
        <v>13</v>
      </c>
      <c r="G37" s="412"/>
      <c r="H37" s="412"/>
      <c r="I37" s="436"/>
      <c r="J37" s="436"/>
      <c r="K37" s="414">
        <f t="shared" si="2"/>
        <v>58260</v>
      </c>
      <c r="L37" s="412">
        <v>58050</v>
      </c>
    </row>
    <row r="38" spans="1:14" x14ac:dyDescent="0.2">
      <c r="A38" s="1814" t="s">
        <v>222</v>
      </c>
      <c r="B38" s="266">
        <v>2130</v>
      </c>
      <c r="C38" s="412"/>
      <c r="D38" s="412"/>
      <c r="E38" s="412"/>
      <c r="F38" s="412"/>
      <c r="G38" s="412"/>
      <c r="H38" s="412"/>
      <c r="I38" s="436"/>
      <c r="J38" s="436"/>
      <c r="K38" s="414">
        <f t="shared" si="2"/>
        <v>0</v>
      </c>
      <c r="L38" s="412"/>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v>121224</v>
      </c>
      <c r="F40" s="412"/>
      <c r="G40" s="412"/>
      <c r="H40" s="412"/>
      <c r="I40" s="436"/>
      <c r="J40" s="436"/>
      <c r="K40" s="414">
        <f t="shared" si="2"/>
        <v>121224</v>
      </c>
      <c r="L40" s="412">
        <v>115000</v>
      </c>
    </row>
    <row r="41" spans="1:14" x14ac:dyDescent="0.2">
      <c r="A41" s="1814" t="s">
        <v>1986</v>
      </c>
      <c r="B41" s="266">
        <v>2190</v>
      </c>
      <c r="C41" s="412">
        <v>70258</v>
      </c>
      <c r="D41" s="412">
        <v>13946</v>
      </c>
      <c r="E41" s="412">
        <v>18783</v>
      </c>
      <c r="F41" s="412">
        <v>14972</v>
      </c>
      <c r="G41" s="412">
        <v>159697</v>
      </c>
      <c r="H41" s="412">
        <v>1103</v>
      </c>
      <c r="I41" s="436"/>
      <c r="J41" s="436"/>
      <c r="K41" s="414">
        <f t="shared" si="2"/>
        <v>278759</v>
      </c>
      <c r="L41" s="412">
        <v>196200</v>
      </c>
    </row>
    <row r="42" spans="1:14" ht="12.75" customHeight="1" thickBot="1" x14ac:dyDescent="0.25">
      <c r="A42" s="887" t="s">
        <v>659</v>
      </c>
      <c r="B42" s="468" t="s">
        <v>832</v>
      </c>
      <c r="C42" s="415">
        <f>SUM(C36:C41)</f>
        <v>127673</v>
      </c>
      <c r="D42" s="415">
        <f t="shared" ref="D42:L42" si="3">SUM(D36:D41)</f>
        <v>14778</v>
      </c>
      <c r="E42" s="415">
        <f t="shared" si="3"/>
        <v>140007</v>
      </c>
      <c r="F42" s="415">
        <f t="shared" si="3"/>
        <v>14985</v>
      </c>
      <c r="G42" s="415">
        <f t="shared" si="3"/>
        <v>159697</v>
      </c>
      <c r="H42" s="415">
        <f t="shared" si="3"/>
        <v>1103</v>
      </c>
      <c r="I42" s="415">
        <f t="shared" si="3"/>
        <v>0</v>
      </c>
      <c r="J42" s="415">
        <f t="shared" si="3"/>
        <v>0</v>
      </c>
      <c r="K42" s="415">
        <f t="shared" si="3"/>
        <v>458243</v>
      </c>
      <c r="L42" s="415">
        <f t="shared" si="3"/>
        <v>369250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9772</v>
      </c>
      <c r="D44" s="418">
        <v>50</v>
      </c>
      <c r="E44" s="418">
        <v>17411</v>
      </c>
      <c r="F44" s="418"/>
      <c r="G44" s="418"/>
      <c r="H44" s="418"/>
      <c r="I44" s="436"/>
      <c r="J44" s="436"/>
      <c r="K44" s="420">
        <f>SUM(C44:J44)</f>
        <v>27233</v>
      </c>
      <c r="L44" s="418">
        <v>29100</v>
      </c>
    </row>
    <row r="45" spans="1:14" x14ac:dyDescent="0.2">
      <c r="A45" s="1814" t="s">
        <v>976</v>
      </c>
      <c r="B45" s="266">
        <v>2220</v>
      </c>
      <c r="C45" s="412">
        <v>23608</v>
      </c>
      <c r="D45" s="412">
        <v>1197</v>
      </c>
      <c r="E45" s="412"/>
      <c r="F45" s="412"/>
      <c r="G45" s="412"/>
      <c r="H45" s="412"/>
      <c r="I45" s="436"/>
      <c r="J45" s="436"/>
      <c r="K45" s="420">
        <f>SUM(C45:J45)</f>
        <v>24805</v>
      </c>
      <c r="L45" s="412">
        <v>26400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33380</v>
      </c>
      <c r="D47" s="415">
        <f t="shared" ref="D47:K47" si="4">SUM(D44:D46)</f>
        <v>1247</v>
      </c>
      <c r="E47" s="415">
        <f t="shared" si="4"/>
        <v>17411</v>
      </c>
      <c r="F47" s="415">
        <f t="shared" si="4"/>
        <v>0</v>
      </c>
      <c r="G47" s="415">
        <f t="shared" si="4"/>
        <v>0</v>
      </c>
      <c r="H47" s="415">
        <f t="shared" si="4"/>
        <v>0</v>
      </c>
      <c r="I47" s="415">
        <f t="shared" si="4"/>
        <v>0</v>
      </c>
      <c r="J47" s="415">
        <f t="shared" si="4"/>
        <v>0</v>
      </c>
      <c r="K47" s="415">
        <f t="shared" si="4"/>
        <v>52038</v>
      </c>
      <c r="L47" s="415">
        <f>SUM(L44:L46)</f>
        <v>55500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2250</v>
      </c>
      <c r="D49" s="418"/>
      <c r="E49" s="418">
        <v>29507</v>
      </c>
      <c r="F49" s="418">
        <v>4931</v>
      </c>
      <c r="G49" s="418"/>
      <c r="H49" s="418"/>
      <c r="I49" s="436"/>
      <c r="J49" s="436"/>
      <c r="K49" s="420">
        <f>SUM(C49:J49)</f>
        <v>36688</v>
      </c>
      <c r="L49" s="418">
        <v>74950</v>
      </c>
    </row>
    <row r="50" spans="1:14" x14ac:dyDescent="0.2">
      <c r="A50" s="1814" t="s">
        <v>979</v>
      </c>
      <c r="B50" s="266">
        <v>2320</v>
      </c>
      <c r="C50" s="412">
        <v>138052</v>
      </c>
      <c r="D50" s="412">
        <v>33272</v>
      </c>
      <c r="E50" s="412">
        <v>16678</v>
      </c>
      <c r="F50" s="412">
        <v>5399</v>
      </c>
      <c r="G50" s="412"/>
      <c r="H50" s="412"/>
      <c r="I50" s="436"/>
      <c r="J50" s="436"/>
      <c r="K50" s="420">
        <f>SUM(C50:J50)</f>
        <v>193401</v>
      </c>
      <c r="L50" s="412">
        <v>181302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140302</v>
      </c>
      <c r="D53" s="415">
        <f t="shared" ref="D53:L53" si="5">SUM(D49:D52)</f>
        <v>33272</v>
      </c>
      <c r="E53" s="415">
        <f t="shared" si="5"/>
        <v>46185</v>
      </c>
      <c r="F53" s="415">
        <f t="shared" si="5"/>
        <v>10330</v>
      </c>
      <c r="G53" s="415">
        <f t="shared" si="5"/>
        <v>0</v>
      </c>
      <c r="H53" s="415">
        <f t="shared" si="5"/>
        <v>0</v>
      </c>
      <c r="I53" s="415">
        <f t="shared" si="5"/>
        <v>0</v>
      </c>
      <c r="J53" s="415">
        <f t="shared" si="5"/>
        <v>0</v>
      </c>
      <c r="K53" s="415">
        <f t="shared" si="5"/>
        <v>230089</v>
      </c>
      <c r="L53" s="415">
        <f t="shared" si="5"/>
        <v>256252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176434</v>
      </c>
      <c r="D55" s="418">
        <v>28511</v>
      </c>
      <c r="E55" s="418">
        <v>1943</v>
      </c>
      <c r="F55" s="418"/>
      <c r="G55" s="418"/>
      <c r="H55" s="418"/>
      <c r="I55" s="436"/>
      <c r="J55" s="436"/>
      <c r="K55" s="420">
        <f>SUM(C55:J55)</f>
        <v>206888</v>
      </c>
      <c r="L55" s="418">
        <v>208050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176434</v>
      </c>
      <c r="D57" s="421">
        <f t="shared" ref="D57:K57" si="6">SUM(D55:D56)</f>
        <v>28511</v>
      </c>
      <c r="E57" s="421">
        <f t="shared" si="6"/>
        <v>1943</v>
      </c>
      <c r="F57" s="421">
        <f t="shared" si="6"/>
        <v>0</v>
      </c>
      <c r="G57" s="421">
        <f t="shared" si="6"/>
        <v>0</v>
      </c>
      <c r="H57" s="421">
        <f t="shared" si="6"/>
        <v>0</v>
      </c>
      <c r="I57" s="421">
        <f t="shared" si="6"/>
        <v>0</v>
      </c>
      <c r="J57" s="421">
        <f t="shared" si="6"/>
        <v>0</v>
      </c>
      <c r="K57" s="421">
        <f t="shared" si="6"/>
        <v>206888</v>
      </c>
      <c r="L57" s="415">
        <f>SUM(L55:L56)</f>
        <v>208050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56393</v>
      </c>
      <c r="D60" s="412">
        <v>4502</v>
      </c>
      <c r="E60" s="412">
        <v>2293</v>
      </c>
      <c r="F60" s="412">
        <v>2567</v>
      </c>
      <c r="G60" s="412"/>
      <c r="H60" s="412"/>
      <c r="I60" s="436"/>
      <c r="J60" s="436"/>
      <c r="K60" s="420">
        <f t="shared" si="7"/>
        <v>65755</v>
      </c>
      <c r="L60" s="412">
        <v>64700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84131</v>
      </c>
      <c r="D63" s="412">
        <v>4496</v>
      </c>
      <c r="E63" s="412">
        <v>7638</v>
      </c>
      <c r="F63" s="412">
        <v>117023</v>
      </c>
      <c r="G63" s="412"/>
      <c r="H63" s="412"/>
      <c r="I63" s="436"/>
      <c r="J63" s="436"/>
      <c r="K63" s="420">
        <f t="shared" si="7"/>
        <v>213288</v>
      </c>
      <c r="L63" s="412">
        <v>195500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140524</v>
      </c>
      <c r="D65" s="415">
        <f t="shared" ref="D65:L65" si="8">SUM(D59:D64)</f>
        <v>8998</v>
      </c>
      <c r="E65" s="415">
        <f t="shared" si="8"/>
        <v>9931</v>
      </c>
      <c r="F65" s="415">
        <f t="shared" si="8"/>
        <v>119590</v>
      </c>
      <c r="G65" s="415">
        <f t="shared" si="8"/>
        <v>0</v>
      </c>
      <c r="H65" s="415">
        <f t="shared" si="8"/>
        <v>0</v>
      </c>
      <c r="I65" s="415">
        <f t="shared" si="8"/>
        <v>0</v>
      </c>
      <c r="J65" s="415">
        <f t="shared" si="8"/>
        <v>0</v>
      </c>
      <c r="K65" s="415">
        <f t="shared" si="8"/>
        <v>279043</v>
      </c>
      <c r="L65" s="415">
        <f t="shared" si="8"/>
        <v>260200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618313</v>
      </c>
      <c r="D74" s="425">
        <f t="shared" ref="D74:K74" si="10">SUM(D42,D47,D53,D57,D65,D72,D73)</f>
        <v>86806</v>
      </c>
      <c r="E74" s="425">
        <f t="shared" si="10"/>
        <v>215477</v>
      </c>
      <c r="F74" s="425">
        <f t="shared" si="10"/>
        <v>144905</v>
      </c>
      <c r="G74" s="425">
        <f t="shared" si="10"/>
        <v>159697</v>
      </c>
      <c r="H74" s="425">
        <f t="shared" si="10"/>
        <v>1103</v>
      </c>
      <c r="I74" s="425">
        <f t="shared" si="10"/>
        <v>0</v>
      </c>
      <c r="J74" s="425">
        <f t="shared" si="10"/>
        <v>0</v>
      </c>
      <c r="K74" s="425">
        <f t="shared" si="10"/>
        <v>1226301</v>
      </c>
      <c r="L74" s="425">
        <f>SUM(L42,L47,L53,L57,L65,L72,L73)</f>
        <v>1149252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33931</v>
      </c>
      <c r="F79" s="413"/>
      <c r="G79" s="413"/>
      <c r="H79" s="412">
        <v>141763</v>
      </c>
      <c r="I79" s="507"/>
      <c r="J79" s="507"/>
      <c r="K79" s="414">
        <f t="shared" si="11"/>
        <v>175694</v>
      </c>
      <c r="L79" s="412">
        <v>235000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33931</v>
      </c>
      <c r="F84" s="413"/>
      <c r="G84" s="413"/>
      <c r="H84" s="415">
        <f>SUM(H78:H83)</f>
        <v>141763</v>
      </c>
      <c r="I84" s="507"/>
      <c r="J84" s="507"/>
      <c r="K84" s="415">
        <f>SUM(K78:K83)</f>
        <v>175694</v>
      </c>
      <c r="L84" s="415">
        <f>SUM(L78:L83)</f>
        <v>235000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v>1500</v>
      </c>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1500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33931</v>
      </c>
      <c r="F102" s="413"/>
      <c r="G102" s="413"/>
      <c r="H102" s="425">
        <f>SUM(H84,H92,H100,H101)</f>
        <v>141763</v>
      </c>
      <c r="I102" s="507"/>
      <c r="J102" s="507"/>
      <c r="K102" s="425">
        <f>SUM(K84,K92,K100,K101)</f>
        <v>175694</v>
      </c>
      <c r="L102" s="425">
        <f>SUM(L84,L92,L100,L101)</f>
        <v>236500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3348883</v>
      </c>
      <c r="D114" s="415">
        <f t="shared" ref="D114:K114" si="13">SUM(D33,D74,D75,D102,D112,D113)</f>
        <v>492804</v>
      </c>
      <c r="E114" s="415">
        <f t="shared" si="13"/>
        <v>356653</v>
      </c>
      <c r="F114" s="415">
        <f t="shared" si="13"/>
        <v>185806</v>
      </c>
      <c r="G114" s="415">
        <f t="shared" si="13"/>
        <v>161396</v>
      </c>
      <c r="H114" s="415">
        <f>SUM(H33,H74,H75,H102,H112,H113)</f>
        <v>238616</v>
      </c>
      <c r="I114" s="415">
        <f t="shared" si="13"/>
        <v>0</v>
      </c>
      <c r="J114" s="415">
        <f t="shared" si="13"/>
        <v>0</v>
      </c>
      <c r="K114" s="415">
        <f t="shared" si="13"/>
        <v>4784158</v>
      </c>
      <c r="L114" s="415">
        <f>SUM(L33,L74,L75,L102,L112,L113)</f>
        <v>4712352</v>
      </c>
    </row>
    <row r="115" spans="1:14" ht="23.25" thickTop="1" x14ac:dyDescent="0.2">
      <c r="A115" s="1826" t="s">
        <v>1177</v>
      </c>
      <c r="B115" s="892"/>
      <c r="C115" s="416"/>
      <c r="D115" s="416"/>
      <c r="E115" s="416"/>
      <c r="F115" s="416"/>
      <c r="G115" s="416"/>
      <c r="H115" s="416"/>
      <c r="I115" s="416"/>
      <c r="J115" s="416"/>
      <c r="K115" s="440">
        <f>'Revenues 9-14'!C275-'Expenditures 15-22'!K114</f>
        <v>-381936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212788</v>
      </c>
      <c r="D124" s="412">
        <v>36952</v>
      </c>
      <c r="E124" s="412">
        <v>94201</v>
      </c>
      <c r="F124" s="412">
        <v>110660</v>
      </c>
      <c r="G124" s="412">
        <v>5879</v>
      </c>
      <c r="H124" s="412"/>
      <c r="I124" s="436"/>
      <c r="J124" s="436"/>
      <c r="K124" s="415">
        <f>SUM(C124:J124)</f>
        <v>460480</v>
      </c>
      <c r="L124" s="412">
        <v>490750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212788</v>
      </c>
      <c r="D127" s="415">
        <f t="shared" ref="D127:L127" si="14">SUM(D122:D126)</f>
        <v>36952</v>
      </c>
      <c r="E127" s="415">
        <f t="shared" si="14"/>
        <v>94201</v>
      </c>
      <c r="F127" s="415">
        <f t="shared" si="14"/>
        <v>110660</v>
      </c>
      <c r="G127" s="415">
        <f t="shared" si="14"/>
        <v>5879</v>
      </c>
      <c r="H127" s="415">
        <f t="shared" si="14"/>
        <v>0</v>
      </c>
      <c r="I127" s="415">
        <f t="shared" si="14"/>
        <v>0</v>
      </c>
      <c r="J127" s="415">
        <f t="shared" si="14"/>
        <v>0</v>
      </c>
      <c r="K127" s="415">
        <f t="shared" si="14"/>
        <v>460480</v>
      </c>
      <c r="L127" s="415">
        <f t="shared" si="14"/>
        <v>490750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212788</v>
      </c>
      <c r="D129" s="425">
        <f t="shared" ref="D129:L129" si="15">SUM(D120,D127,D128)</f>
        <v>36952</v>
      </c>
      <c r="E129" s="425">
        <f t="shared" si="15"/>
        <v>94201</v>
      </c>
      <c r="F129" s="425">
        <f t="shared" si="15"/>
        <v>110660</v>
      </c>
      <c r="G129" s="425">
        <f t="shared" si="15"/>
        <v>5879</v>
      </c>
      <c r="H129" s="425">
        <f t="shared" si="15"/>
        <v>0</v>
      </c>
      <c r="I129" s="425">
        <f t="shared" si="15"/>
        <v>0</v>
      </c>
      <c r="J129" s="425">
        <f t="shared" si="15"/>
        <v>0</v>
      </c>
      <c r="K129" s="425">
        <f t="shared" si="15"/>
        <v>460480</v>
      </c>
      <c r="L129" s="425">
        <f t="shared" si="15"/>
        <v>490750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212788</v>
      </c>
      <c r="D150" s="415">
        <f t="shared" ref="D150:K150" si="16">SUM(D129,D130,D138,D148,D149)</f>
        <v>36952</v>
      </c>
      <c r="E150" s="415">
        <f t="shared" si="16"/>
        <v>94201</v>
      </c>
      <c r="F150" s="415">
        <f t="shared" si="16"/>
        <v>110660</v>
      </c>
      <c r="G150" s="415">
        <f t="shared" si="16"/>
        <v>5879</v>
      </c>
      <c r="H150" s="415">
        <f t="shared" si="16"/>
        <v>0</v>
      </c>
      <c r="I150" s="415">
        <f t="shared" si="16"/>
        <v>0</v>
      </c>
      <c r="J150" s="415">
        <f t="shared" si="16"/>
        <v>0</v>
      </c>
      <c r="K150" s="415">
        <f t="shared" si="16"/>
        <v>460480</v>
      </c>
      <c r="L150" s="415">
        <f>SUM(L129,L130,L138,L148,L149)</f>
        <v>490750</v>
      </c>
    </row>
    <row r="151" spans="1:14" ht="12.75" customHeight="1" thickTop="1" x14ac:dyDescent="0.2">
      <c r="A151" s="2238" t="s">
        <v>1403</v>
      </c>
      <c r="B151" s="2239"/>
      <c r="C151" s="416"/>
      <c r="D151" s="416"/>
      <c r="E151" s="416"/>
      <c r="F151" s="416"/>
      <c r="G151" s="416"/>
      <c r="H151" s="416"/>
      <c r="I151" s="416"/>
      <c r="J151" s="413"/>
      <c r="K151" s="440">
        <f>'Revenues 9-14'!D275-'Expenditures 15-22'!K150</f>
        <v>21534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v>29380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29380</v>
      </c>
    </row>
    <row r="163" spans="1:14" ht="13.5" customHeight="1" thickTop="1" x14ac:dyDescent="0.2">
      <c r="A163" s="1834" t="s">
        <v>87</v>
      </c>
      <c r="B163" s="524" t="s">
        <v>39</v>
      </c>
      <c r="C163" s="413"/>
      <c r="D163" s="413"/>
      <c r="E163" s="413"/>
      <c r="F163" s="413"/>
      <c r="G163" s="413"/>
      <c r="H163" s="1864">
        <v>8880</v>
      </c>
      <c r="I163" s="413"/>
      <c r="J163" s="413"/>
      <c r="K163" s="414">
        <f>SUM(C163:H163)</f>
        <v>8880</v>
      </c>
      <c r="L163" s="1864"/>
    </row>
    <row r="164" spans="1:14" ht="33.75" customHeight="1" x14ac:dyDescent="0.2">
      <c r="A164" s="1834" t="s">
        <v>293</v>
      </c>
      <c r="B164" s="536" t="s">
        <v>32</v>
      </c>
      <c r="C164" s="413"/>
      <c r="D164" s="413"/>
      <c r="E164" s="413"/>
      <c r="F164" s="413"/>
      <c r="G164" s="413"/>
      <c r="H164" s="1867">
        <v>20000</v>
      </c>
      <c r="I164" s="413"/>
      <c r="J164" s="413"/>
      <c r="K164" s="414">
        <f>SUM(C164:J164)</f>
        <v>20000</v>
      </c>
      <c r="L164" s="1867"/>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29380</v>
      </c>
      <c r="I166" s="437"/>
      <c r="J166" s="413"/>
      <c r="K166" s="425">
        <f>SUM(K162,K163,K164,K165)</f>
        <v>29380</v>
      </c>
      <c r="L166" s="425">
        <f>SUM(L162,L163,L164,L165)</f>
        <v>29380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29380</v>
      </c>
      <c r="I168" s="437"/>
      <c r="J168" s="413"/>
      <c r="K168" s="425">
        <f>SUM(K154,K166,K167)</f>
        <v>29380</v>
      </c>
      <c r="L168" s="425">
        <f>SUM(L154,L166,L167)</f>
        <v>29380</v>
      </c>
    </row>
    <row r="169" spans="1:14" ht="23.25" thickTop="1" x14ac:dyDescent="0.2">
      <c r="A169" s="1826" t="s">
        <v>1177</v>
      </c>
      <c r="B169" s="467"/>
      <c r="C169" s="413"/>
      <c r="D169" s="413"/>
      <c r="E169" s="413"/>
      <c r="F169" s="413"/>
      <c r="G169" s="413"/>
      <c r="H169" s="416"/>
      <c r="I169" s="413"/>
      <c r="J169" s="413"/>
      <c r="K169" s="440">
        <f>'Revenues 9-14'!E275-'Expenditures 15-22'!K168</f>
        <v>-29380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13406</v>
      </c>
      <c r="D176" s="412"/>
      <c r="E176" s="412">
        <v>448932</v>
      </c>
      <c r="F176" s="412">
        <v>36978</v>
      </c>
      <c r="G176" s="412"/>
      <c r="H176" s="412"/>
      <c r="I176" s="436"/>
      <c r="J176" s="436"/>
      <c r="K176" s="414">
        <f>SUM(C176:J176)</f>
        <v>499316</v>
      </c>
      <c r="L176" s="412">
        <v>543000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13406</v>
      </c>
      <c r="D178" s="425">
        <f t="shared" ref="D178:J178" si="17">SUM(D174,D176,D177)</f>
        <v>0</v>
      </c>
      <c r="E178" s="425">
        <f t="shared" si="17"/>
        <v>448932</v>
      </c>
      <c r="F178" s="425">
        <f t="shared" si="17"/>
        <v>36978</v>
      </c>
      <c r="G178" s="425">
        <f t="shared" si="17"/>
        <v>0</v>
      </c>
      <c r="H178" s="425">
        <f t="shared" si="17"/>
        <v>0</v>
      </c>
      <c r="I178" s="425">
        <f t="shared" si="17"/>
        <v>0</v>
      </c>
      <c r="J178" s="425">
        <f t="shared" si="17"/>
        <v>0</v>
      </c>
      <c r="K178" s="425">
        <f>SUM(K174,K176,K177)</f>
        <v>499316</v>
      </c>
      <c r="L178" s="425">
        <f>SUM(L174, L176:L177)</f>
        <v>543000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13406</v>
      </c>
      <c r="D204" s="415">
        <f>SUM(D178,D179)</f>
        <v>0</v>
      </c>
      <c r="E204" s="415">
        <f>SUM(E178,E179,E190)</f>
        <v>448932</v>
      </c>
      <c r="F204" s="415">
        <f>SUM(F178,F179)</f>
        <v>36978</v>
      </c>
      <c r="G204" s="415">
        <f>SUM(G178,G179)</f>
        <v>0</v>
      </c>
      <c r="H204" s="415">
        <f>SUM(H178,H179,H190,H202,H203)</f>
        <v>0</v>
      </c>
      <c r="I204" s="415">
        <f>SUM(I178,I179)</f>
        <v>0</v>
      </c>
      <c r="J204" s="415">
        <f>SUM(J178,J179)</f>
        <v>0</v>
      </c>
      <c r="K204" s="414">
        <f>SUM(K178,K179,K190,K202,K203)</f>
        <v>499316</v>
      </c>
      <c r="L204" s="415">
        <f>SUM(L178,L179,L190,L202,L203)</f>
        <v>543000</v>
      </c>
    </row>
    <row r="205" spans="1:14" ht="23.25" thickTop="1" x14ac:dyDescent="0.2">
      <c r="A205" s="1826" t="s">
        <v>1177</v>
      </c>
      <c r="B205" s="467"/>
      <c r="C205" s="416"/>
      <c r="D205" s="416"/>
      <c r="E205" s="416"/>
      <c r="F205" s="416"/>
      <c r="G205" s="416"/>
      <c r="H205" s="416"/>
      <c r="I205" s="413"/>
      <c r="J205" s="413"/>
      <c r="K205" s="440">
        <f>'Revenues 9-14'!F275-'Expenditures 15-22'!K204</f>
        <v>-151050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23020</v>
      </c>
      <c r="E209" s="413"/>
      <c r="F209" s="413"/>
      <c r="G209" s="413"/>
      <c r="H209" s="413"/>
      <c r="I209" s="413"/>
      <c r="J209" s="413"/>
      <c r="K209" s="414">
        <f>D209</f>
        <v>23020</v>
      </c>
      <c r="L209" s="412">
        <v>22300</v>
      </c>
    </row>
    <row r="210" spans="1:12" x14ac:dyDescent="0.2">
      <c r="A210" s="1814" t="s">
        <v>171</v>
      </c>
      <c r="B210" s="266" t="s">
        <v>1143</v>
      </c>
      <c r="C210" s="413"/>
      <c r="D210" s="436">
        <f>2279+1750+911</f>
        <v>4940</v>
      </c>
      <c r="E210" s="413"/>
      <c r="F210" s="413"/>
      <c r="G210" s="413"/>
      <c r="H210" s="413"/>
      <c r="I210" s="413"/>
      <c r="J210" s="413"/>
      <c r="K210" s="414">
        <f t="shared" ref="K210:K222" si="19">D210</f>
        <v>4940</v>
      </c>
      <c r="L210" s="412">
        <v>5200</v>
      </c>
    </row>
    <row r="211" spans="1:12" x14ac:dyDescent="0.2">
      <c r="A211" s="1814" t="s">
        <v>172</v>
      </c>
      <c r="B211" s="266">
        <v>1200</v>
      </c>
      <c r="C211" s="413"/>
      <c r="D211" s="412">
        <f>30885+24840+4713</f>
        <v>60438</v>
      </c>
      <c r="E211" s="413"/>
      <c r="F211" s="413"/>
      <c r="G211" s="413"/>
      <c r="H211" s="413"/>
      <c r="I211" s="413"/>
      <c r="J211" s="413"/>
      <c r="K211" s="414">
        <f t="shared" si="19"/>
        <v>60438</v>
      </c>
      <c r="L211" s="412">
        <v>62500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f>1236+949+1030</f>
        <v>3215</v>
      </c>
      <c r="E213" s="413"/>
      <c r="F213" s="413"/>
      <c r="G213" s="413"/>
      <c r="H213" s="413"/>
      <c r="I213" s="413"/>
      <c r="J213" s="413"/>
      <c r="K213" s="414">
        <f t="shared" si="19"/>
        <v>3215</v>
      </c>
      <c r="L213" s="412">
        <v>3200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2712</v>
      </c>
      <c r="E216" s="413"/>
      <c r="F216" s="413"/>
      <c r="G216" s="413"/>
      <c r="H216" s="413"/>
      <c r="I216" s="413"/>
      <c r="J216" s="413"/>
      <c r="K216" s="414">
        <f t="shared" si="19"/>
        <v>2712</v>
      </c>
      <c r="L216" s="412">
        <v>2600</v>
      </c>
    </row>
    <row r="217" spans="1:12" x14ac:dyDescent="0.2">
      <c r="A217" s="1814" t="s">
        <v>1139</v>
      </c>
      <c r="B217" s="266">
        <v>1500</v>
      </c>
      <c r="C217" s="413"/>
      <c r="D217" s="412">
        <f>773+1969+773</f>
        <v>3515</v>
      </c>
      <c r="E217" s="413"/>
      <c r="F217" s="413"/>
      <c r="G217" s="413"/>
      <c r="H217" s="413"/>
      <c r="I217" s="413"/>
      <c r="J217" s="413"/>
      <c r="K217" s="414">
        <f t="shared" si="19"/>
        <v>3515</v>
      </c>
      <c r="L217" s="412">
        <v>3650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97840</v>
      </c>
      <c r="E223" s="413"/>
      <c r="F223" s="413"/>
      <c r="G223" s="413"/>
      <c r="H223" s="413"/>
      <c r="I223" s="413"/>
      <c r="J223" s="413"/>
      <c r="K223" s="415">
        <f>SUM(K209:K222)</f>
        <v>97840</v>
      </c>
      <c r="L223" s="415">
        <f>SUM(L209:L222)</f>
        <v>99450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833</v>
      </c>
      <c r="E227" s="413"/>
      <c r="F227" s="413"/>
      <c r="G227" s="413"/>
      <c r="H227" s="413"/>
      <c r="I227" s="413"/>
      <c r="J227" s="413"/>
      <c r="K227" s="414">
        <f t="shared" si="20"/>
        <v>833</v>
      </c>
      <c r="L227" s="412">
        <v>800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f>5846+4475+162</f>
        <v>10483</v>
      </c>
      <c r="E231" s="413"/>
      <c r="F231" s="413"/>
      <c r="G231" s="413"/>
      <c r="H231" s="413"/>
      <c r="I231" s="413"/>
      <c r="J231" s="413"/>
      <c r="K231" s="414">
        <f t="shared" si="20"/>
        <v>10483</v>
      </c>
      <c r="L231" s="412">
        <v>11200</v>
      </c>
    </row>
    <row r="232" spans="1:12" ht="12.75" customHeight="1" thickBot="1" x14ac:dyDescent="0.25">
      <c r="A232" s="887" t="s">
        <v>659</v>
      </c>
      <c r="B232" s="465" t="s">
        <v>832</v>
      </c>
      <c r="C232" s="413"/>
      <c r="D232" s="415">
        <f>SUM(D226:D231)</f>
        <v>11316</v>
      </c>
      <c r="E232" s="413"/>
      <c r="F232" s="413"/>
      <c r="G232" s="413"/>
      <c r="H232" s="413"/>
      <c r="I232" s="413"/>
      <c r="J232" s="413"/>
      <c r="K232" s="415">
        <f>SUM(K226:K231)</f>
        <v>11316</v>
      </c>
      <c r="L232" s="415">
        <f>SUM(L226:L231)</f>
        <v>12000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116</v>
      </c>
      <c r="E234" s="413"/>
      <c r="F234" s="413"/>
      <c r="G234" s="413"/>
      <c r="H234" s="413"/>
      <c r="I234" s="413"/>
      <c r="J234" s="413"/>
      <c r="K234" s="420">
        <f>D234</f>
        <v>116</v>
      </c>
      <c r="L234" s="418"/>
    </row>
    <row r="235" spans="1:12" x14ac:dyDescent="0.2">
      <c r="A235" s="1814" t="s">
        <v>976</v>
      </c>
      <c r="B235" s="266">
        <v>2220</v>
      </c>
      <c r="C235" s="413"/>
      <c r="D235" s="412">
        <f>636+489+250</f>
        <v>1375</v>
      </c>
      <c r="E235" s="413"/>
      <c r="F235" s="413"/>
      <c r="G235" s="413"/>
      <c r="H235" s="413"/>
      <c r="I235" s="413"/>
      <c r="J235" s="413"/>
      <c r="K235" s="420">
        <f>D235</f>
        <v>1375</v>
      </c>
      <c r="L235" s="412">
        <v>1500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1491</v>
      </c>
      <c r="E237" s="413"/>
      <c r="F237" s="413"/>
      <c r="G237" s="413"/>
      <c r="H237" s="413"/>
      <c r="I237" s="413"/>
      <c r="J237" s="413"/>
      <c r="K237" s="415">
        <f>SUM(K234:K236)</f>
        <v>1491</v>
      </c>
      <c r="L237" s="415">
        <f>SUM(L234:L236)</f>
        <v>1500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172</v>
      </c>
      <c r="E239" s="413"/>
      <c r="F239" s="413"/>
      <c r="G239" s="413"/>
      <c r="H239" s="413"/>
      <c r="I239" s="413"/>
      <c r="J239" s="413"/>
      <c r="K239" s="420">
        <f>D239</f>
        <v>172</v>
      </c>
      <c r="L239" s="418">
        <v>350</v>
      </c>
    </row>
    <row r="240" spans="1:12" x14ac:dyDescent="0.2">
      <c r="A240" s="1814" t="s">
        <v>979</v>
      </c>
      <c r="B240" s="266">
        <v>2320</v>
      </c>
      <c r="C240" s="413"/>
      <c r="D240" s="412">
        <f>3450+2639+1501</f>
        <v>7590</v>
      </c>
      <c r="E240" s="413"/>
      <c r="F240" s="413"/>
      <c r="G240" s="413"/>
      <c r="H240" s="413"/>
      <c r="I240" s="413"/>
      <c r="J240" s="413"/>
      <c r="K240" s="420">
        <f t="shared" ref="K240:K250" si="21">D240</f>
        <v>7590</v>
      </c>
      <c r="L240" s="412">
        <v>7350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7762</v>
      </c>
      <c r="E251" s="413"/>
      <c r="F251" s="413"/>
      <c r="G251" s="413"/>
      <c r="H251" s="413"/>
      <c r="I251" s="413"/>
      <c r="J251" s="413"/>
      <c r="K251" s="415">
        <f>SUM(K239:K250)</f>
        <v>7762</v>
      </c>
      <c r="L251" s="415">
        <f>SUM(L239:L250)</f>
        <v>7700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5925+4756+1657</f>
        <v>12338</v>
      </c>
      <c r="E253" s="413"/>
      <c r="F253" s="413"/>
      <c r="G253" s="413"/>
      <c r="H253" s="413"/>
      <c r="I253" s="413"/>
      <c r="J253" s="413"/>
      <c r="K253" s="420">
        <f>D253</f>
        <v>12338</v>
      </c>
      <c r="L253" s="418">
        <v>12150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12338</v>
      </c>
      <c r="E255" s="413"/>
      <c r="F255" s="413"/>
      <c r="G255" s="413"/>
      <c r="H255" s="413"/>
      <c r="I255" s="413"/>
      <c r="J255" s="413"/>
      <c r="K255" s="415">
        <f>SUM(K253:K254)</f>
        <v>12338</v>
      </c>
      <c r="L255" s="415">
        <f>SUM(L253:L254)</f>
        <v>12150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5638+4314</f>
        <v>9952</v>
      </c>
      <c r="E258" s="413"/>
      <c r="F258" s="413"/>
      <c r="G258" s="413"/>
      <c r="H258" s="413"/>
      <c r="I258" s="413"/>
      <c r="J258" s="413"/>
      <c r="K258" s="420">
        <f t="shared" ref="K258:K263" si="22">D258</f>
        <v>9952</v>
      </c>
      <c r="L258" s="412">
        <v>10500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18673+16291</f>
        <v>34964</v>
      </c>
      <c r="E260" s="413"/>
      <c r="F260" s="413"/>
      <c r="G260" s="413"/>
      <c r="H260" s="413"/>
      <c r="I260" s="413"/>
      <c r="J260" s="413"/>
      <c r="K260" s="420">
        <f t="shared" si="22"/>
        <v>34964</v>
      </c>
      <c r="L260" s="412">
        <v>36500</v>
      </c>
    </row>
    <row r="261" spans="1:12" x14ac:dyDescent="0.2">
      <c r="A261" s="1814" t="s">
        <v>1129</v>
      </c>
      <c r="B261" s="266">
        <v>2550</v>
      </c>
      <c r="C261" s="413"/>
      <c r="D261" s="412">
        <f>573+1048</f>
        <v>1621</v>
      </c>
      <c r="E261" s="413"/>
      <c r="F261" s="413"/>
      <c r="G261" s="413"/>
      <c r="H261" s="413"/>
      <c r="I261" s="413"/>
      <c r="J261" s="413"/>
      <c r="K261" s="420">
        <f t="shared" si="22"/>
        <v>1621</v>
      </c>
      <c r="L261" s="412">
        <v>1700</v>
      </c>
    </row>
    <row r="262" spans="1:12" x14ac:dyDescent="0.2">
      <c r="A262" s="1814" t="s">
        <v>107</v>
      </c>
      <c r="B262" s="266">
        <v>2560</v>
      </c>
      <c r="C262" s="413"/>
      <c r="D262" s="412">
        <f>7820+6459</f>
        <v>14279</v>
      </c>
      <c r="E262" s="413"/>
      <c r="F262" s="413"/>
      <c r="G262" s="413"/>
      <c r="H262" s="413"/>
      <c r="I262" s="413"/>
      <c r="J262" s="413"/>
      <c r="K262" s="420">
        <f t="shared" si="22"/>
        <v>14279</v>
      </c>
      <c r="L262" s="412">
        <v>15800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60816</v>
      </c>
      <c r="E264" s="413"/>
      <c r="F264" s="413"/>
      <c r="G264" s="413"/>
      <c r="H264" s="413"/>
      <c r="I264" s="413"/>
      <c r="J264" s="413"/>
      <c r="K264" s="415">
        <f>SUM(K257:K263)</f>
        <v>60816</v>
      </c>
      <c r="L264" s="415">
        <f>SUM(L257:L263)</f>
        <v>64500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93723</v>
      </c>
      <c r="E273" s="413"/>
      <c r="F273" s="413"/>
      <c r="G273" s="413"/>
      <c r="H273" s="413"/>
      <c r="I273" s="413"/>
      <c r="J273" s="413"/>
      <c r="K273" s="425">
        <f>SUM(K232,K237,K251,K255,K264,K271,K272)</f>
        <v>93723</v>
      </c>
      <c r="L273" s="425">
        <f>SUM(L232,L237,L251,L255,L264,L271,L272)</f>
        <v>97850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191563</v>
      </c>
      <c r="E288" s="413"/>
      <c r="F288" s="413"/>
      <c r="G288" s="413"/>
      <c r="H288" s="415">
        <f>H286</f>
        <v>0</v>
      </c>
      <c r="I288" s="413"/>
      <c r="J288" s="413"/>
      <c r="K288" s="415">
        <f>SUM(K223,K273,K274,K278,K286,K287)</f>
        <v>191563</v>
      </c>
      <c r="L288" s="415">
        <f>SUM(L223,L273,L274,L278,L286,L287)</f>
        <v>197300</v>
      </c>
    </row>
    <row r="289" spans="1:14" ht="23.25" thickTop="1" x14ac:dyDescent="0.2">
      <c r="A289" s="901" t="s">
        <v>1177</v>
      </c>
      <c r="B289" s="902"/>
      <c r="C289" s="413"/>
      <c r="D289" s="416"/>
      <c r="E289" s="413"/>
      <c r="F289" s="413"/>
      <c r="G289" s="413"/>
      <c r="H289" s="441"/>
      <c r="I289" s="413"/>
      <c r="J289" s="413"/>
      <c r="K289" s="440">
        <f>'Revenues 9-14'!G275-'Expenditures 15-22'!K288</f>
        <v>29723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48205</v>
      </c>
      <c r="F294" s="412">
        <v>19130</v>
      </c>
      <c r="G294" s="412">
        <v>45988</v>
      </c>
      <c r="H294" s="412"/>
      <c r="I294" s="436"/>
      <c r="J294" s="436"/>
      <c r="K294" s="414">
        <f>SUM(C294:J294)</f>
        <v>113323</v>
      </c>
      <c r="L294" s="436">
        <v>115000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48205</v>
      </c>
      <c r="F296" s="425">
        <f t="shared" si="23"/>
        <v>19130</v>
      </c>
      <c r="G296" s="425">
        <f t="shared" si="23"/>
        <v>45988</v>
      </c>
      <c r="H296" s="425">
        <f t="shared" si="23"/>
        <v>0</v>
      </c>
      <c r="I296" s="425">
        <f t="shared" si="23"/>
        <v>0</v>
      </c>
      <c r="J296" s="425">
        <f t="shared" si="23"/>
        <v>0</v>
      </c>
      <c r="K296" s="425">
        <f t="shared" si="23"/>
        <v>113323</v>
      </c>
      <c r="L296" s="425">
        <f t="shared" si="23"/>
        <v>115000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48205</v>
      </c>
      <c r="F305" s="415">
        <f>SUM(F296)</f>
        <v>19130</v>
      </c>
      <c r="G305" s="415">
        <f>SUM(G296)</f>
        <v>45988</v>
      </c>
      <c r="H305" s="415">
        <f>SUM(H296,H303)</f>
        <v>0</v>
      </c>
      <c r="I305" s="415">
        <f>SUM(I296)</f>
        <v>0</v>
      </c>
      <c r="J305" s="415">
        <f>SUM(J296)</f>
        <v>0</v>
      </c>
      <c r="K305" s="415">
        <f>SUM(K296,K303,K304)</f>
        <v>113323</v>
      </c>
      <c r="L305" s="415">
        <f>SUM(L296,L303,L304)</f>
        <v>115000</v>
      </c>
    </row>
    <row r="306" spans="1:14" ht="23.25" customHeight="1" thickTop="1" x14ac:dyDescent="0.2">
      <c r="A306" s="2236" t="s">
        <v>1177</v>
      </c>
      <c r="B306" s="2237"/>
      <c r="C306" s="419"/>
      <c r="D306" s="419"/>
      <c r="E306" s="419"/>
      <c r="F306" s="419"/>
      <c r="G306" s="419"/>
      <c r="H306" s="419"/>
      <c r="I306" s="419"/>
      <c r="J306" s="419"/>
      <c r="K306" s="430">
        <f>'Revenues 9-14'!H275-'Expenditures 15-22'!K305</f>
        <v>117006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87519</v>
      </c>
      <c r="F313" s="436"/>
      <c r="G313" s="436"/>
      <c r="H313" s="436"/>
      <c r="I313" s="436"/>
      <c r="J313" s="436"/>
      <c r="K313" s="1061">
        <f t="shared" ref="K313:K320" si="24">SUM(C313:J313)</f>
        <v>87519</v>
      </c>
      <c r="L313" s="436"/>
      <c r="M313" s="909"/>
      <c r="N313" s="909"/>
    </row>
    <row r="314" spans="1:14" s="19" customFormat="1" x14ac:dyDescent="0.2">
      <c r="A314" s="891" t="s">
        <v>342</v>
      </c>
      <c r="B314" s="529" t="s">
        <v>323</v>
      </c>
      <c r="C314" s="436"/>
      <c r="D314" s="436"/>
      <c r="E314" s="436">
        <v>0</v>
      </c>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3800</v>
      </c>
      <c r="F315" s="436"/>
      <c r="G315" s="436"/>
      <c r="H315" s="436"/>
      <c r="I315" s="436"/>
      <c r="J315" s="436"/>
      <c r="K315" s="1061">
        <f t="shared" si="24"/>
        <v>3800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34387</v>
      </c>
      <c r="F321" s="691"/>
      <c r="G321" s="691"/>
      <c r="H321" s="691"/>
      <c r="I321" s="691"/>
      <c r="J321" s="691"/>
      <c r="K321" s="1223">
        <f>SUM(C321:J321)</f>
        <v>34387</v>
      </c>
      <c r="L321" s="691">
        <v>129000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125706</v>
      </c>
      <c r="F323" s="1062">
        <f t="shared" si="25"/>
        <v>0</v>
      </c>
      <c r="G323" s="1062">
        <f t="shared" si="25"/>
        <v>0</v>
      </c>
      <c r="H323" s="1062">
        <f t="shared" si="25"/>
        <v>0</v>
      </c>
      <c r="I323" s="1062">
        <f t="shared" si="25"/>
        <v>0</v>
      </c>
      <c r="J323" s="1062">
        <f t="shared" si="25"/>
        <v>0</v>
      </c>
      <c r="K323" s="1062">
        <f>SUM(K312:K322)</f>
        <v>125706</v>
      </c>
      <c r="L323" s="1062">
        <f>SUM(L312:L322)</f>
        <v>129000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125706</v>
      </c>
      <c r="F331" s="1062">
        <f t="shared" si="26"/>
        <v>0</v>
      </c>
      <c r="G331" s="1062">
        <f t="shared" si="26"/>
        <v>0</v>
      </c>
      <c r="H331" s="1062">
        <f>SUM(H323,H329)</f>
        <v>0</v>
      </c>
      <c r="I331" s="1062">
        <f t="shared" si="26"/>
        <v>0</v>
      </c>
      <c r="J331" s="1062">
        <f t="shared" si="26"/>
        <v>0</v>
      </c>
      <c r="K331" s="1062">
        <f>SUM(K323,K329)</f>
        <v>125706</v>
      </c>
      <c r="L331" s="425">
        <f>SUM(L323,L329,L330)</f>
        <v>129000</v>
      </c>
    </row>
    <row r="332" spans="1:14" ht="12.75" customHeight="1" thickTop="1" x14ac:dyDescent="0.2">
      <c r="A332" s="2238" t="s">
        <v>1177</v>
      </c>
      <c r="B332" s="2239"/>
      <c r="C332" s="413"/>
      <c r="D332" s="413"/>
      <c r="E332" s="413"/>
      <c r="F332" s="413"/>
      <c r="G332" s="413"/>
      <c r="H332" s="413"/>
      <c r="I332" s="413"/>
      <c r="J332" s="413"/>
      <c r="K332" s="1065">
        <f>'Revenues 9-14'!J275-'Expenditures 15-22'!K331</f>
        <v>-16271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482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2026133</v>
      </c>
      <c r="C4" s="512"/>
      <c r="D4" s="561">
        <f>B4-C4</f>
        <v>2026133</v>
      </c>
      <c r="E4" s="512">
        <v>1991550</v>
      </c>
      <c r="F4" s="561">
        <f>E4-C4</f>
        <v>1991550</v>
      </c>
    </row>
    <row r="5" spans="1:6" ht="13.7" customHeight="1" x14ac:dyDescent="0.2">
      <c r="A5" s="545" t="s">
        <v>1038</v>
      </c>
      <c r="B5" s="560">
        <f>'Revenues 9-14'!D5</f>
        <v>379906</v>
      </c>
      <c r="C5" s="512"/>
      <c r="D5" s="561">
        <f t="shared" ref="D5:D18" si="0">B5-C5</f>
        <v>379906</v>
      </c>
      <c r="E5" s="512">
        <v>373423</v>
      </c>
      <c r="F5" s="561">
        <f>E5-C5</f>
        <v>373423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99445</v>
      </c>
      <c r="C7" s="512"/>
      <c r="D7" s="561">
        <f t="shared" si="0"/>
        <v>99445</v>
      </c>
      <c r="E7" s="512">
        <v>265119</v>
      </c>
      <c r="F7" s="561">
        <f t="shared" si="1"/>
        <v>265119</v>
      </c>
    </row>
    <row r="8" spans="1:6" ht="13.7" customHeight="1" x14ac:dyDescent="0.2">
      <c r="A8" s="545" t="s">
        <v>1405</v>
      </c>
      <c r="B8" s="560">
        <f>'Revenues 9-14'!G5</f>
        <v>109389</v>
      </c>
      <c r="C8" s="512"/>
      <c r="D8" s="561">
        <f t="shared" si="0"/>
        <v>109389</v>
      </c>
      <c r="E8" s="512">
        <v>48742</v>
      </c>
      <c r="F8" s="561">
        <f t="shared" si="1"/>
        <v>48742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3985</v>
      </c>
      <c r="C10" s="512"/>
      <c r="D10" s="561">
        <f t="shared" si="0"/>
        <v>3985</v>
      </c>
      <c r="E10" s="512">
        <v>4000</v>
      </c>
      <c r="F10" s="561">
        <f t="shared" si="1"/>
        <v>4000</v>
      </c>
    </row>
    <row r="11" spans="1:6" x14ac:dyDescent="0.2">
      <c r="A11" s="545" t="s">
        <v>478</v>
      </c>
      <c r="B11" s="560">
        <f>'Revenues 9-14'!J5</f>
        <v>109389</v>
      </c>
      <c r="C11" s="512"/>
      <c r="D11" s="561">
        <f t="shared" si="0"/>
        <v>109389</v>
      </c>
      <c r="E11" s="512">
        <v>108411</v>
      </c>
      <c r="F11" s="561">
        <f t="shared" si="1"/>
        <v>108411</v>
      </c>
    </row>
    <row r="12" spans="1:6" ht="13.7" customHeight="1" x14ac:dyDescent="0.2">
      <c r="A12" s="545" t="s">
        <v>164</v>
      </c>
      <c r="B12" s="560">
        <f>'Revenues 9-14'!K5</f>
        <v>0</v>
      </c>
      <c r="C12" s="512"/>
      <c r="D12" s="561">
        <f t="shared" si="0"/>
        <v>0</v>
      </c>
      <c r="E12" s="512">
        <v>2932</v>
      </c>
      <c r="F12" s="561">
        <f t="shared" si="1"/>
        <v>2932</v>
      </c>
    </row>
    <row r="13" spans="1:6" ht="13.7" customHeight="1" x14ac:dyDescent="0.2">
      <c r="A13" s="545" t="s">
        <v>1112</v>
      </c>
      <c r="B13" s="560">
        <f>SUM('Revenues 9-14'!C6:D6)</f>
        <v>1002</v>
      </c>
      <c r="C13" s="512"/>
      <c r="D13" s="561">
        <f t="shared" si="0"/>
        <v>1002</v>
      </c>
      <c r="E13" s="512">
        <v>10727</v>
      </c>
      <c r="F13" s="561">
        <f t="shared" si="1"/>
        <v>10727</v>
      </c>
    </row>
    <row r="14" spans="1:6" ht="13.7" customHeight="1" x14ac:dyDescent="0.2">
      <c r="A14" s="545" t="s">
        <v>479</v>
      </c>
      <c r="B14" s="560">
        <f>SUM('Revenues 9-14'!C7:D7,'Revenues 9-14'!F7:H7)</f>
        <v>226161</v>
      </c>
      <c r="C14" s="512"/>
      <c r="D14" s="561">
        <f t="shared" si="0"/>
        <v>226161</v>
      </c>
      <c r="E14" s="512">
        <v>263173</v>
      </c>
      <c r="F14" s="561">
        <f t="shared" si="1"/>
        <v>263173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109389</v>
      </c>
      <c r="C16" s="512"/>
      <c r="D16" s="561">
        <f t="shared" si="0"/>
        <v>109389</v>
      </c>
      <c r="E16" s="512">
        <v>48742</v>
      </c>
      <c r="F16" s="561">
        <f t="shared" si="1"/>
        <v>48742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3064799</v>
      </c>
      <c r="C19" s="562">
        <f>SUM(C4:C18)</f>
        <v>0</v>
      </c>
      <c r="D19" s="562">
        <f>SUM(D4:D18)</f>
        <v>3064799</v>
      </c>
      <c r="E19" s="562">
        <f>SUM(E4:E18)</f>
        <v>3116819</v>
      </c>
      <c r="F19" s="562">
        <f>SUM(F4:F18)</f>
        <v>3116819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D32" sqref="D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39083</v>
      </c>
      <c r="C31" s="1102">
        <v>320000</v>
      </c>
      <c r="D31" s="1607">
        <v>6</v>
      </c>
      <c r="E31" s="1102">
        <v>210000</v>
      </c>
      <c r="F31" s="1102"/>
      <c r="G31" s="1102"/>
      <c r="H31" s="1102">
        <v>20000</v>
      </c>
      <c r="I31" s="1103">
        <f>((E31+F31)-H31)+G31</f>
        <v>190000</v>
      </c>
      <c r="J31" s="1102">
        <v>187587</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320000</v>
      </c>
      <c r="D49" s="1606"/>
      <c r="E49" s="1103">
        <f t="shared" ref="E49:J49" si="2">SUM(E31:E48)</f>
        <v>210000</v>
      </c>
      <c r="F49" s="1103">
        <f t="shared" si="2"/>
        <v>0</v>
      </c>
      <c r="G49" s="1103">
        <f t="shared" si="2"/>
        <v>0</v>
      </c>
      <c r="H49" s="1103">
        <f t="shared" si="2"/>
        <v>20000</v>
      </c>
      <c r="I49" s="1103">
        <f t="shared" si="2"/>
        <v>190000</v>
      </c>
      <c r="J49" s="1103">
        <f t="shared" si="2"/>
        <v>187587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226161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7025</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226161</v>
      </c>
      <c r="I12" s="564">
        <f>SUM(I5:I11)</f>
        <v>0</v>
      </c>
      <c r="J12" s="564">
        <f>SUM(J5:J11)</f>
        <v>0</v>
      </c>
      <c r="K12" s="564">
        <f>SUM(K5:K11)</f>
        <v>7025</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226161</v>
      </c>
      <c r="I14" s="569"/>
      <c r="J14" s="1184"/>
      <c r="K14" s="1216">
        <v>7025</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226161</v>
      </c>
      <c r="I23" s="564">
        <f>SUM(I14:I16,I21,I22)</f>
        <v>0</v>
      </c>
      <c r="J23" s="564">
        <f>SUM(J14:J16,J21,J22)</f>
        <v>0</v>
      </c>
      <c r="K23" s="564">
        <f>SUM(K14:K16,K21,K22)</f>
        <v>7025</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15000</v>
      </c>
      <c r="D5" s="642"/>
      <c r="E5" s="642"/>
      <c r="F5" s="1067">
        <f>(C5+D5)-E5</f>
        <v>15000</v>
      </c>
      <c r="G5" s="638"/>
      <c r="H5" s="644"/>
      <c r="I5" s="644"/>
      <c r="J5" s="644"/>
      <c r="K5" s="649"/>
      <c r="L5" s="1066">
        <f>F5-K5</f>
        <v>15000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3129652</v>
      </c>
      <c r="D8" s="643">
        <v>18435</v>
      </c>
      <c r="E8" s="643"/>
      <c r="F8" s="1067">
        <f>(C8+D8)-E8</f>
        <v>3148087</v>
      </c>
      <c r="G8" s="639">
        <v>50</v>
      </c>
      <c r="H8" s="575">
        <v>2557510</v>
      </c>
      <c r="I8" s="575">
        <v>13194</v>
      </c>
      <c r="J8" s="575"/>
      <c r="K8" s="1066">
        <f>(H8+I8)-J8</f>
        <v>2570704</v>
      </c>
      <c r="L8" s="1066">
        <f>F8-K8</f>
        <v>577383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1598516</v>
      </c>
      <c r="D10" s="1068"/>
      <c r="E10" s="1068"/>
      <c r="F10" s="1069">
        <f>(C10+D10)-E10</f>
        <v>1598516</v>
      </c>
      <c r="G10" s="639">
        <v>20</v>
      </c>
      <c r="H10" s="1070">
        <v>664701</v>
      </c>
      <c r="I10" s="1070">
        <v>59213</v>
      </c>
      <c r="J10" s="1070"/>
      <c r="K10" s="1066">
        <f>(H10+I10)-J10</f>
        <v>723914</v>
      </c>
      <c r="L10" s="1066">
        <f>F10-K10</f>
        <v>874602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339529</v>
      </c>
      <c r="D12" s="643">
        <v>194827</v>
      </c>
      <c r="E12" s="643"/>
      <c r="F12" s="1067">
        <f>(C12+D12)-E12</f>
        <v>534356</v>
      </c>
      <c r="G12" s="639">
        <v>10</v>
      </c>
      <c r="H12" s="575">
        <v>180559</v>
      </c>
      <c r="I12" s="575">
        <v>53443</v>
      </c>
      <c r="J12" s="575"/>
      <c r="K12" s="1066">
        <f>(H12+I12)-J12</f>
        <v>234002</v>
      </c>
      <c r="L12" s="1066">
        <f>F12-K12</f>
        <v>300354</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5082697</v>
      </c>
      <c r="D16" s="645">
        <f>SUM(D3,D5:D6,D8:D10,D12:D15)</f>
        <v>213262</v>
      </c>
      <c r="E16" s="645">
        <f>SUM(E3,E5:E6,E8:E10,E12:E15)</f>
        <v>0</v>
      </c>
      <c r="F16" s="645">
        <f>SUM(F3,F5:F6,F8:F10,F12:F15)</f>
        <v>5295959</v>
      </c>
      <c r="G16" s="639"/>
      <c r="H16" s="645">
        <f>SUM(H3,H6,H8:H10,H12:H14,)</f>
        <v>3402770</v>
      </c>
      <c r="I16" s="645">
        <f>SUM(I3,I6,I8:I10,I12:I14,)</f>
        <v>125850</v>
      </c>
      <c r="J16" s="645">
        <f>SUM(J3,J6,J8:J10,J12:J14,)</f>
        <v>0</v>
      </c>
      <c r="K16" s="1067">
        <f>(H16+I16)-J16</f>
        <v>3528620</v>
      </c>
      <c r="L16" s="1067">
        <f>F16-K16</f>
        <v>1767339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125850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4784158</v>
      </c>
      <c r="G8" s="357"/>
    </row>
    <row r="9" spans="1:7" ht="12" customHeight="1" x14ac:dyDescent="0.2">
      <c r="A9" s="359" t="s">
        <v>539</v>
      </c>
      <c r="B9" s="944" t="s">
        <v>1872</v>
      </c>
      <c r="C9" s="358"/>
      <c r="D9" s="359" t="s">
        <v>591</v>
      </c>
      <c r="E9" s="579"/>
      <c r="F9" s="946">
        <f>'Expenditures 15-22'!K150</f>
        <v>460480</v>
      </c>
      <c r="G9" s="947"/>
    </row>
    <row r="10" spans="1:7" ht="12" customHeight="1" x14ac:dyDescent="0.2">
      <c r="A10" s="359" t="s">
        <v>589</v>
      </c>
      <c r="B10" s="944" t="s">
        <v>1873</v>
      </c>
      <c r="C10" s="358"/>
      <c r="D10" s="359" t="s">
        <v>591</v>
      </c>
      <c r="E10" s="579"/>
      <c r="F10" s="946">
        <f>'Expenditures 15-22'!K168</f>
        <v>29380</v>
      </c>
      <c r="G10" s="947"/>
    </row>
    <row r="11" spans="1:7" ht="12" customHeight="1" x14ac:dyDescent="0.2">
      <c r="A11" s="359" t="s">
        <v>540</v>
      </c>
      <c r="B11" s="944" t="s">
        <v>1874</v>
      </c>
      <c r="C11" s="358"/>
      <c r="D11" s="359" t="s">
        <v>591</v>
      </c>
      <c r="E11" s="579"/>
      <c r="F11" s="946">
        <f>'Expenditures 15-22'!K204</f>
        <v>499316</v>
      </c>
      <c r="G11" s="947"/>
    </row>
    <row r="12" spans="1:7" ht="12" customHeight="1" x14ac:dyDescent="0.2">
      <c r="A12" s="359" t="s">
        <v>541</v>
      </c>
      <c r="B12" s="944" t="s">
        <v>1875</v>
      </c>
      <c r="C12" s="358"/>
      <c r="D12" s="359" t="s">
        <v>591</v>
      </c>
      <c r="E12" s="579"/>
      <c r="F12" s="946">
        <f>'Expenditures 15-22'!K288</f>
        <v>191563</v>
      </c>
      <c r="G12" s="947"/>
    </row>
    <row r="13" spans="1:7" ht="12" customHeight="1" x14ac:dyDescent="0.2">
      <c r="A13" s="359" t="s">
        <v>113</v>
      </c>
      <c r="B13" s="944" t="s">
        <v>1876</v>
      </c>
      <c r="C13" s="358"/>
      <c r="D13" s="359" t="s">
        <v>591</v>
      </c>
      <c r="E13" s="579"/>
      <c r="F13" s="946">
        <f>'Expenditures 15-22'!K331</f>
        <v>125706</v>
      </c>
      <c r="G13" s="948"/>
    </row>
    <row r="14" spans="1:7" ht="12" customHeight="1" thickBot="1" x14ac:dyDescent="0.25">
      <c r="A14" s="949"/>
      <c r="B14" s="580"/>
      <c r="C14" s="581"/>
      <c r="D14" s="1004" t="s">
        <v>591</v>
      </c>
      <c r="E14" s="592" t="s">
        <v>1134</v>
      </c>
      <c r="F14" s="950">
        <f>SUM(F8:F13)</f>
        <v>6090603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99421</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95750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175694</v>
      </c>
      <c r="G53" s="357"/>
    </row>
    <row r="54" spans="1:7" ht="12" customHeight="1" x14ac:dyDescent="0.2">
      <c r="A54" s="359" t="s">
        <v>538</v>
      </c>
      <c r="B54" s="359" t="s">
        <v>1884</v>
      </c>
      <c r="C54" s="965" t="s">
        <v>1160</v>
      </c>
      <c r="D54" s="961" t="s">
        <v>1302</v>
      </c>
      <c r="E54" s="579"/>
      <c r="F54" s="1108">
        <f>'Expenditures 15-22'!G114</f>
        <v>161396</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5879</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4940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563080</v>
      </c>
      <c r="G75" s="357"/>
    </row>
    <row r="76" spans="1:8" s="971" customFormat="1" ht="12" customHeight="1" thickTop="1" thickBot="1" x14ac:dyDescent="0.25">
      <c r="A76" s="585"/>
      <c r="B76" s="583"/>
      <c r="C76" s="584"/>
      <c r="D76" s="970" t="s">
        <v>1858</v>
      </c>
      <c r="E76" s="595"/>
      <c r="F76" s="1114">
        <f>(F14-F75)</f>
        <v>5527523</v>
      </c>
      <c r="G76" s="359"/>
    </row>
    <row r="77" spans="1:8" s="971" customFormat="1" ht="12" customHeight="1" thickTop="1" x14ac:dyDescent="0.2">
      <c r="A77" s="586"/>
      <c r="B77" s="583"/>
      <c r="C77" s="584"/>
      <c r="D77" s="970" t="s">
        <v>1948</v>
      </c>
      <c r="E77" s="595"/>
      <c r="F77" s="1622">
        <v>465.66</v>
      </c>
      <c r="G77" s="360"/>
      <c r="H77" s="359"/>
    </row>
    <row r="78" spans="1:8" s="971" customFormat="1" ht="12" customHeight="1" thickBot="1" x14ac:dyDescent="0.25">
      <c r="A78" s="587"/>
      <c r="B78" s="583"/>
      <c r="C78" s="584"/>
      <c r="D78" s="970" t="s">
        <v>1928</v>
      </c>
      <c r="E78" s="595" t="s">
        <v>1134</v>
      </c>
      <c r="F78" s="1115">
        <f>IF(F77&gt;0,F76/F77," Complete Line 77")</f>
        <v>11870.298071554353</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19351</v>
      </c>
      <c r="G93" s="979"/>
    </row>
    <row r="94" spans="1:7" ht="12" customHeight="1" x14ac:dyDescent="0.2">
      <c r="A94" s="980" t="s">
        <v>147</v>
      </c>
      <c r="B94" s="980" t="s">
        <v>183</v>
      </c>
      <c r="C94" s="977">
        <v>1700</v>
      </c>
      <c r="D94" s="986" t="str">
        <f>'Revenues 9-14'!A82</f>
        <v>Total District/School Activity Income</v>
      </c>
      <c r="E94" s="385"/>
      <c r="F94" s="1073">
        <f>SUM('Revenues 9-14'!C82,'Revenues 9-14'!D82)</f>
        <v>70004</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6600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220989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2052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1417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7025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177341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1500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32686</v>
      </c>
      <c r="G127" s="69"/>
    </row>
    <row r="128" spans="1:7" ht="12" customHeight="1" x14ac:dyDescent="0.2">
      <c r="A128" s="382" t="s">
        <v>769</v>
      </c>
      <c r="B128" s="382" t="s">
        <v>901</v>
      </c>
      <c r="C128" s="995" t="s">
        <v>1160</v>
      </c>
      <c r="D128" s="994" t="str">
        <f>'Revenues 9-14'!A201</f>
        <v>Total Food Service</v>
      </c>
      <c r="E128" s="385"/>
      <c r="F128" s="1073">
        <f>SUM('Revenues 9-14'!C201,'Revenues 9-14'!G201)</f>
        <v>181256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93710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27166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15421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57937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914455</v>
      </c>
    </row>
    <row r="176" spans="1:7" ht="12" customHeight="1" x14ac:dyDescent="0.2">
      <c r="A176" s="588"/>
      <c r="B176" s="589"/>
      <c r="C176" s="590"/>
      <c r="D176" s="1002" t="s">
        <v>1925</v>
      </c>
      <c r="E176" s="1056"/>
      <c r="F176" s="1118">
        <f>'PCTC-OEPP 28-29'!F76-F175</f>
        <v>4613068</v>
      </c>
    </row>
    <row r="177" spans="1:7" ht="12" customHeight="1" x14ac:dyDescent="0.2">
      <c r="A177" s="588"/>
      <c r="B177" s="589"/>
      <c r="C177" s="590"/>
      <c r="D177" s="1002" t="s">
        <v>798</v>
      </c>
      <c r="E177" s="1056"/>
      <c r="F177" s="1118">
        <f>'Cap Outlay Deprec 27'!I18</f>
        <v>125850</v>
      </c>
    </row>
    <row r="178" spans="1:7" ht="12" customHeight="1" x14ac:dyDescent="0.2">
      <c r="A178" s="588"/>
      <c r="B178" s="589"/>
      <c r="C178" s="590"/>
      <c r="D178" s="1002" t="s">
        <v>1927</v>
      </c>
      <c r="E178" s="1056"/>
      <c r="F178" s="1118">
        <f>F176+F177</f>
        <v>4738918</v>
      </c>
    </row>
    <row r="179" spans="1:7" ht="12" customHeight="1" x14ac:dyDescent="0.2">
      <c r="A179" s="588"/>
      <c r="B179" s="591"/>
      <c r="C179" s="590"/>
      <c r="D179" s="1002" t="s">
        <v>1979</v>
      </c>
      <c r="E179" s="1056"/>
      <c r="F179" s="1119">
        <f>'PCTC-OEPP 28-29'!F77</f>
        <v>465.66</v>
      </c>
      <c r="G179" s="69"/>
    </row>
    <row r="180" spans="1:7" ht="12" customHeight="1" thickBot="1" x14ac:dyDescent="0.25">
      <c r="A180" s="588"/>
      <c r="B180" s="591"/>
      <c r="C180" s="590"/>
      <c r="D180" s="1002" t="s">
        <v>2070</v>
      </c>
      <c r="E180" s="1056" t="s">
        <v>2071</v>
      </c>
      <c r="F180" s="1120">
        <f>F178/F179</f>
        <v>10176.777047631318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3478304</v>
      </c>
      <c r="F19" s="771"/>
      <c r="G19" s="773">
        <f>'Expenditures 15-22'!K33-SUM('Expenditures 15-22'!G33,'Expenditures 15-22'!I33)+'Expenditures 15-22'!D223</f>
        <v>3478304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309862</v>
      </c>
      <c r="F21" s="771"/>
      <c r="G21" s="773">
        <f>'Expenditures 15-22'!K42-SUM('Expenditures 15-22'!G42,'Expenditures 15-22'!I42)+'Expenditures 15-22'!K120-SUM('Expenditures 15-22'!G120,'Expenditures 15-22'!I120)+'Expenditures 15-22'!K174-SUM('Expenditures 15-22'!G174,'Expenditures 15-22'!I174)+'Expenditures 15-22'!D232</f>
        <v>309862</v>
      </c>
      <c r="H21" s="286"/>
      <c r="I21" s="216"/>
    </row>
    <row r="22" spans="1:9" s="2" customFormat="1" ht="12" customHeight="1" x14ac:dyDescent="0.2">
      <c r="A22" s="770" t="s">
        <v>663</v>
      </c>
      <c r="B22" s="766"/>
      <c r="C22" s="765">
        <v>2200</v>
      </c>
      <c r="D22" s="771"/>
      <c r="E22" s="772">
        <f>'Expenditures 15-22'!K47-SUM('Expenditures 15-22'!G47,'Expenditures 15-22'!I47)+'Expenditures 15-22'!D237</f>
        <v>53529</v>
      </c>
      <c r="F22" s="771"/>
      <c r="G22" s="773">
        <f>'Expenditures 15-22'!K47-SUM('Expenditures 15-22'!G47,'Expenditures 15-22'!I47)+'Expenditures 15-22'!D237</f>
        <v>53529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363557</v>
      </c>
      <c r="F23" s="771"/>
      <c r="G23" s="772">
        <f>'Expenditures 15-22'!K53-SUM('Expenditures 15-22'!G53,'Expenditures 15-22'!I53)+'Expenditures 15-22'!D251+'Expenditures 15-22'!K323-SUM('Expenditures 15-22'!G323,'Expenditures 15-22'!I323)</f>
        <v>363557</v>
      </c>
      <c r="H23" s="286"/>
      <c r="I23" s="216"/>
    </row>
    <row r="24" spans="1:9" s="2" customFormat="1" ht="12" customHeight="1" x14ac:dyDescent="0.2">
      <c r="A24" s="770" t="s">
        <v>665</v>
      </c>
      <c r="B24" s="766"/>
      <c r="C24" s="765">
        <v>2400</v>
      </c>
      <c r="D24" s="771"/>
      <c r="E24" s="772">
        <f>'Expenditures 15-22'!K57-SUM('Expenditures 15-22'!G57,'Expenditures 15-22'!I57)+'Expenditures 15-22'!D255</f>
        <v>219226</v>
      </c>
      <c r="F24" s="771"/>
      <c r="G24" s="773">
        <f>'Expenditures 15-22'!K57-SUM('Expenditures 15-22'!G57,'Expenditures 15-22'!I57)+'Expenditures 15-22'!D255</f>
        <v>219226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75707</v>
      </c>
      <c r="E27" s="772">
        <f>E8</f>
        <v>0</v>
      </c>
      <c r="F27" s="772">
        <f>'Expenditures 15-22'!K60-SUM('Expenditures 15-22'!G60,'Expenditures 15-22'!I60)+'Expenditures 15-22'!D258-E8</f>
        <v>75707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489565</v>
      </c>
      <c r="F28" s="775">
        <f>'Expenditures 15-22'!K61-SUM('Expenditures 15-22'!G61,'Expenditures 15-22'!I61)+'Expenditures 15-22'!K124-SUM('Expenditures 15-22'!G124,'Expenditures 15-22'!I124)+'Expenditures 15-22'!D260-E9</f>
        <v>489565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500937</v>
      </c>
      <c r="F29" s="771"/>
      <c r="G29" s="773">
        <f>'Expenditures 15-22'!K62-SUM('Expenditures 15-22'!G62,'Expenditures 15-22'!I62)+'Expenditures 15-22'!K125-SUM('Expenditures 15-22'!G125,'Expenditures 15-22'!I125)+'Expenditures 15-22'!K176-SUM('Expenditures 15-22'!G176,'Expenditures 15-22'!I176)+'Expenditures 15-22'!D261</f>
        <v>500937</v>
      </c>
      <c r="H29" s="394"/>
    </row>
    <row r="30" spans="1:9" ht="12" customHeight="1" x14ac:dyDescent="0.2">
      <c r="A30" s="770" t="s">
        <v>107</v>
      </c>
      <c r="B30" s="768"/>
      <c r="C30" s="765">
        <v>2560</v>
      </c>
      <c r="D30" s="771"/>
      <c r="E30" s="772">
        <f>'Expenditures 15-22'!K63-SUM('Expenditures 15-22'!G63,'Expenditures 15-22'!I63)+'Expenditures 15-22'!D262-E10</f>
        <v>227567</v>
      </c>
      <c r="F30" s="771"/>
      <c r="G30" s="772">
        <f>'Expenditures 15-22'!K63-SUM('Expenditures 15-22'!G63,'Expenditures 15-22'!I63)+'Expenditures 15-22'!D262-E10</f>
        <v>227567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75707</v>
      </c>
      <c r="E40" s="775">
        <f>SUM(E19:E39)</f>
        <v>5642547</v>
      </c>
      <c r="F40" s="775">
        <f>SUM(F19:F39)</f>
        <v>565272</v>
      </c>
      <c r="G40" s="775">
        <f>SUM(G19:G39)</f>
        <v>5152982</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75707</v>
      </c>
      <c r="F42" s="780" t="s">
        <v>564</v>
      </c>
      <c r="G42" s="776">
        <f>F40</f>
        <v>565272</v>
      </c>
    </row>
    <row r="43" spans="1:7" ht="12" customHeight="1" x14ac:dyDescent="0.2">
      <c r="A43" s="286"/>
      <c r="B43" s="216"/>
      <c r="C43" s="287"/>
      <c r="D43" s="780" t="s">
        <v>563</v>
      </c>
      <c r="E43" s="776">
        <f>E40</f>
        <v>5642547</v>
      </c>
      <c r="F43" s="780" t="s">
        <v>563</v>
      </c>
      <c r="G43" s="776">
        <f>G40</f>
        <v>5152982</v>
      </c>
    </row>
    <row r="44" spans="1:7" ht="12" customHeight="1" x14ac:dyDescent="0.2">
      <c r="A44" s="286"/>
      <c r="B44" s="216"/>
      <c r="C44" s="216"/>
      <c r="D44" s="790" t="s">
        <v>1187</v>
      </c>
      <c r="E44" s="791">
        <f>(E42/E43)</f>
        <v>1.3417167814463929E-2</v>
      </c>
      <c r="F44" s="790" t="s">
        <v>1187</v>
      </c>
      <c r="G44" s="791">
        <f>(G42/G43)</f>
        <v>0.1096980350406813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D19" sqref="D19"/>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Woodland CUSD 5</v>
      </c>
      <c r="C6" s="2367"/>
      <c r="D6" s="2367"/>
      <c r="E6" s="1993"/>
    </row>
    <row r="7" spans="1:7" ht="11.25" customHeight="1" x14ac:dyDescent="0.25">
      <c r="A7" s="1992"/>
      <c r="B7" s="2521">
        <f>COVER!A13</f>
        <v>17053005026</v>
      </c>
      <c r="C7" s="2521"/>
      <c r="D7" s="252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Woodland CUSD 5</v>
      </c>
      <c r="J6" s="2387"/>
    </row>
    <row r="7" spans="1:10" x14ac:dyDescent="0.2">
      <c r="A7" s="2388" t="s">
        <v>1037</v>
      </c>
      <c r="B7" s="2389"/>
      <c r="C7" s="2389"/>
      <c r="D7" s="2389"/>
      <c r="E7" s="2390"/>
      <c r="F7" s="1661"/>
      <c r="G7" s="1650"/>
      <c r="H7" s="1660" t="s">
        <v>438</v>
      </c>
      <c r="I7" s="2391">
        <f>COVER!A13</f>
        <v>17053005026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193401</v>
      </c>
      <c r="F12" s="1689"/>
      <c r="G12" s="1688">
        <f t="shared" ref="G12:G18" si="0">SUM(E12:F12)</f>
        <v>193401</v>
      </c>
      <c r="H12" s="1690">
        <v>168950</v>
      </c>
      <c r="I12" s="1689"/>
      <c r="J12" s="1688">
        <f t="shared" ref="J12:J18" si="1">SUM(H12:I12)</f>
        <v>168950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193401</v>
      </c>
      <c r="F19" s="1696">
        <f t="shared" si="2"/>
        <v>0</v>
      </c>
      <c r="G19" s="1696">
        <f t="shared" si="2"/>
        <v>193401</v>
      </c>
      <c r="H19" s="1696">
        <f t="shared" si="2"/>
        <v>168950</v>
      </c>
      <c r="I19" s="1696">
        <f t="shared" si="2"/>
        <v>0</v>
      </c>
      <c r="J19" s="1696">
        <f t="shared" si="2"/>
        <v>168950</v>
      </c>
    </row>
    <row r="20" spans="1:10" ht="25.5" customHeight="1" thickTop="1" x14ac:dyDescent="0.2">
      <c r="A20" s="1684">
        <v>9</v>
      </c>
      <c r="B20" s="2398" t="s">
        <v>1954</v>
      </c>
      <c r="C20" s="2396"/>
      <c r="D20" s="2397"/>
      <c r="E20" s="1697"/>
      <c r="F20" s="1697"/>
      <c r="G20" s="1697"/>
      <c r="H20" s="1697"/>
      <c r="I20" s="1697"/>
      <c r="J20" s="1698">
        <f>IF(AND(G19&gt;0,J19&gt;0),(((J19-G19)/G19)),"Enter Budget Data")</f>
        <v>-0.12642644040103204</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5" sqref="A15"/>
    </sheetView>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4" spans="1:2" x14ac:dyDescent="0.2">
      <c r="B4" t="s">
        <v>2112</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2116</v>
      </c>
    </row>
    <row r="9" spans="1:2" x14ac:dyDescent="0.2">
      <c r="A9" s="388">
        <v>5</v>
      </c>
      <c r="B9" t="s">
        <v>2117</v>
      </c>
    </row>
    <row r="10" spans="1:2" x14ac:dyDescent="0.2">
      <c r="A10" s="388"/>
      <c r="B10" t="s">
        <v>17</v>
      </c>
    </row>
    <row r="11" spans="1:2" x14ac:dyDescent="0.2">
      <c r="A11" s="388">
        <v>6</v>
      </c>
      <c r="B11" t="s">
        <v>2118</v>
      </c>
    </row>
    <row r="12" spans="1:2" x14ac:dyDescent="0.2">
      <c r="A12" s="388">
        <v>7</v>
      </c>
      <c r="B12" t="s">
        <v>2119</v>
      </c>
    </row>
    <row r="13" spans="1:2" x14ac:dyDescent="0.2">
      <c r="A13" s="388">
        <v>8</v>
      </c>
      <c r="B13" t="s">
        <v>2120</v>
      </c>
    </row>
    <row r="14" spans="1:2" x14ac:dyDescent="0.2">
      <c r="A14" s="388">
        <v>9</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Woodland CUSD 5</v>
      </c>
    </row>
    <row r="65" spans="2:2" x14ac:dyDescent="0.2">
      <c r="B65" s="396">
        <f>COVER!A13</f>
        <v>17053005026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DC" dvAspect="DVASPECT_ICON" shapeId="84997" r:id="rId4"/>
      </mc:Fallback>
    </mc:AlternateContent>
    <mc:AlternateContent xmlns:mc="http://schemas.openxmlformats.org/markup-compatibility/2006">
      <mc:Choice Requires="x14">
        <oleObject progId="AcroExch.Document.DC" dvAspect="DVASPECT_ICON" shapeId="84998"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Exch.Document.DC" dvAspect="DVASPECT_ICON" shapeId="84998" r:id="rId6"/>
      </mc:Fallback>
    </mc:AlternateContent>
    <mc:AlternateContent xmlns:mc="http://schemas.openxmlformats.org/markup-compatibility/2006">
      <mc:Choice Requires="x14">
        <oleObject progId="AcroExch.Document.DC" dvAspect="DVASPECT_ICON" shapeId="84999" r:id="rId8">
          <objectPr defaultSize="0" r:id="rId9">
            <anchor moveWithCells="1">
              <from>
                <xdr:col>0</xdr:col>
                <xdr:colOff>1362075</xdr:colOff>
                <xdr:row>1</xdr:row>
                <xdr:rowOff>133350</xdr:rowOff>
              </from>
              <to>
                <xdr:col>0</xdr:col>
                <xdr:colOff>2276475</xdr:colOff>
                <xdr:row>6</xdr:row>
                <xdr:rowOff>9525</xdr:rowOff>
              </to>
            </anchor>
          </objectPr>
        </oleObject>
      </mc:Choice>
      <mc:Fallback>
        <oleObject progId="AcroExch.Document.DC" dvAspect="DVASPECT_ICON" shapeId="8499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4402222</v>
      </c>
      <c r="C6" s="1631">
        <f>'Acct Summary 7-8'!D8</f>
        <v>482014</v>
      </c>
      <c r="D6" s="1631">
        <f>'Acct Summary 7-8'!F8</f>
        <v>348266</v>
      </c>
      <c r="E6" s="1631">
        <f>'Acct Summary 7-8'!I8</f>
        <v>4844</v>
      </c>
      <c r="F6" s="1631">
        <f>SUM(B6:E6)</f>
        <v>5237346</v>
      </c>
    </row>
    <row r="7" spans="1:8" s="1632" customFormat="1" ht="14.25" customHeight="1" thickBot="1" x14ac:dyDescent="0.25">
      <c r="A7" s="1630" t="s">
        <v>1694</v>
      </c>
      <c r="B7" s="1633">
        <f>'Acct Summary 7-8'!C17</f>
        <v>4784158</v>
      </c>
      <c r="C7" s="1633">
        <f>'Acct Summary 7-8'!D17</f>
        <v>460480</v>
      </c>
      <c r="D7" s="1633">
        <f>'Acct Summary 7-8'!F17</f>
        <v>499316</v>
      </c>
      <c r="E7" s="1896"/>
      <c r="F7" s="1631">
        <f>SUM(B7:E7)</f>
        <v>5743954</v>
      </c>
    </row>
    <row r="8" spans="1:8" s="1632" customFormat="1" ht="14.25" thickTop="1" thickBot="1" x14ac:dyDescent="0.25">
      <c r="A8" s="1634" t="s">
        <v>1695</v>
      </c>
      <c r="B8" s="1635">
        <f>(B6-B7)</f>
        <v>-381936</v>
      </c>
      <c r="C8" s="1635">
        <f>(C6-C7)</f>
        <v>21534</v>
      </c>
      <c r="D8" s="1635">
        <f>(D6-D7)</f>
        <v>-151050</v>
      </c>
      <c r="E8" s="1633">
        <f>(E6-E7)</f>
        <v>4844</v>
      </c>
      <c r="F8" s="1636">
        <f>SUM(F6-F7)</f>
        <v>-506608</v>
      </c>
    </row>
    <row r="9" spans="1:8" s="1632" customFormat="1" ht="14.25" thickTop="1" thickBot="1" x14ac:dyDescent="0.25">
      <c r="A9" s="1637" t="s">
        <v>1957</v>
      </c>
      <c r="B9" s="1638">
        <f>'Acct Summary 7-8'!C81</f>
        <v>526589</v>
      </c>
      <c r="C9" s="1638">
        <f>'Acct Summary 7-8'!D81</f>
        <v>329281</v>
      </c>
      <c r="D9" s="1638">
        <f>'Acct Summary 7-8'!F81</f>
        <v>232637</v>
      </c>
      <c r="E9" s="1638">
        <f>'Acct Summary 7-8'!I81</f>
        <v>249475</v>
      </c>
      <c r="F9" s="1717">
        <f>SUM(B9:E9)</f>
        <v>1337982</v>
      </c>
    </row>
    <row r="10" spans="1:8" ht="16.5" customHeight="1" thickTop="1" x14ac:dyDescent="0.2">
      <c r="A10" s="1639"/>
      <c r="B10" s="1640"/>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Woodland CUSD 5</v>
      </c>
      <c r="B7" s="2438"/>
      <c r="C7" s="2438"/>
      <c r="D7" s="2439"/>
      <c r="E7" s="2440">
        <f>COVER!A13</f>
        <v>17053005026</v>
      </c>
      <c r="F7" s="2441"/>
      <c r="G7" s="2442">
        <f>COVER!T23</f>
        <v>66.004501000000005</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HOPKINS &amp; ASSOCIATES, CPAS</v>
      </c>
      <c r="H9" s="2449"/>
      <c r="I9" s="2449"/>
      <c r="J9" s="2449"/>
      <c r="K9" s="2449"/>
      <c r="L9" s="2450"/>
    </row>
    <row r="10" spans="1:29" ht="13.5" customHeight="1" x14ac:dyDescent="0.2">
      <c r="A10" s="2451"/>
      <c r="B10" s="2452"/>
      <c r="C10" s="2452"/>
      <c r="D10" s="2452"/>
      <c r="E10" s="2452"/>
      <c r="F10" s="2453"/>
      <c r="G10" s="2448" t="str">
        <f>COVER!T17</f>
        <v>314 S MCCOY STREET</v>
      </c>
      <c r="H10" s="2454"/>
      <c r="I10" s="2454"/>
      <c r="J10" s="2454"/>
      <c r="K10" s="2454"/>
      <c r="L10" s="2455"/>
    </row>
    <row r="11" spans="1:29" ht="13.5" customHeight="1" x14ac:dyDescent="0.2">
      <c r="A11" s="2039" t="s">
        <v>2032</v>
      </c>
      <c r="B11" s="2040"/>
      <c r="C11" s="2019"/>
      <c r="D11" s="2043"/>
      <c r="E11" s="2019"/>
      <c r="F11" s="2020"/>
      <c r="G11" s="2448" t="str">
        <f>COVER!T19</f>
        <v>GRANVILLE</v>
      </c>
      <c r="H11" s="2454"/>
      <c r="I11" s="2454"/>
      <c r="J11" s="1981" t="str">
        <f>COVER!X19</f>
        <v>IL</v>
      </c>
      <c r="K11" s="1981">
        <f>COVER!Z19</f>
        <v>61326</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HOPKINSOFFICE@AOL.COM</v>
      </c>
      <c r="J13" s="2460"/>
      <c r="K13" s="2460"/>
      <c r="L13" s="2461"/>
    </row>
    <row r="14" spans="1:29" ht="13.5" customHeight="1" x14ac:dyDescent="0.2">
      <c r="A14" s="2448" t="str">
        <f>COVER!A19</f>
        <v>5800 E 3000 ROAD</v>
      </c>
      <c r="B14" s="2446"/>
      <c r="C14" s="2446"/>
      <c r="D14" s="2446"/>
      <c r="E14" s="2030">
        <v>0</v>
      </c>
      <c r="F14" s="1307"/>
      <c r="G14" s="2026" t="s">
        <v>1413</v>
      </c>
      <c r="H14" s="1290"/>
      <c r="I14" s="1290"/>
      <c r="J14" s="1290"/>
      <c r="K14" s="1290"/>
      <c r="L14" s="2022"/>
    </row>
    <row r="15" spans="1:29" ht="13.5" customHeight="1" x14ac:dyDescent="0.2">
      <c r="A15" s="2448" t="str">
        <f>COVER!A21</f>
        <v>STREATOR</v>
      </c>
      <c r="B15" s="2454"/>
      <c r="C15" s="2454"/>
      <c r="D15" s="1289"/>
      <c r="E15" s="1986"/>
      <c r="F15" s="1306"/>
      <c r="G15" s="1980" t="str">
        <f>COVER!T15</f>
        <v>JOEL HOPKINS</v>
      </c>
      <c r="H15" s="1290"/>
      <c r="I15" s="1290"/>
      <c r="J15" s="1290"/>
      <c r="K15" s="1290"/>
      <c r="L15" s="2022"/>
    </row>
    <row r="16" spans="1:29" ht="12.2" customHeight="1" x14ac:dyDescent="0.2">
      <c r="A16" s="2029" t="s">
        <v>2033</v>
      </c>
      <c r="B16" s="1557"/>
      <c r="C16" s="2031" t="str">
        <f>COVER!A25</f>
        <v>61364-8806</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815-339-6630</v>
      </c>
      <c r="H18" s="2438"/>
      <c r="I18" s="2438"/>
      <c r="J18" s="2438"/>
      <c r="K18" s="2437" t="str">
        <f>COVER!X21</f>
        <v>815-339-6643</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Woodland CUSD 5</v>
      </c>
      <c r="B1" s="2436"/>
      <c r="C1" s="2436"/>
      <c r="D1" s="2436"/>
    </row>
    <row r="2" spans="1:11" s="1979" customFormat="1" ht="12.75" x14ac:dyDescent="0.2">
      <c r="A2" s="2470">
        <f>'Single Audit Cover'!E7</f>
        <v>17053005026</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Woodland CUSD 5</v>
      </c>
      <c r="B1" s="2474"/>
      <c r="C1" s="2474"/>
      <c r="D1" s="2474"/>
      <c r="E1" s="2474"/>
    </row>
    <row r="2" spans="1:5" x14ac:dyDescent="0.2">
      <c r="A2" s="2475">
        <f>'Single Audit Cover'!E7</f>
        <v>17053005026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408176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-57937</v>
      </c>
    </row>
    <row r="19" spans="1:4" ht="13.5" thickBot="1" x14ac:dyDescent="0.25">
      <c r="A19" s="1359" t="s">
        <v>1498</v>
      </c>
      <c r="D19" s="1358">
        <f>SUM(D10:D17)</f>
        <v>350239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350239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350239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Woodland CUSD 5</v>
      </c>
      <c r="C1" s="2479"/>
      <c r="D1" s="2479"/>
      <c r="E1" s="2479"/>
      <c r="F1" s="2479"/>
      <c r="G1" s="2479"/>
      <c r="H1" s="2479"/>
      <c r="I1" s="2479"/>
      <c r="J1" s="2479"/>
      <c r="K1" s="2479"/>
    </row>
    <row r="2" spans="2:12" ht="15" x14ac:dyDescent="0.2">
      <c r="B2" s="2480">
        <f>'Single Audit Cover'!E7</f>
        <v>17053005026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Woodland CUSD 5</v>
      </c>
      <c r="B1" s="2484"/>
      <c r="C1" s="2484"/>
      <c r="D1" s="2484"/>
      <c r="E1" s="1434"/>
    </row>
    <row r="2" spans="1:7" ht="13.5" customHeight="1" x14ac:dyDescent="0.2">
      <c r="A2" s="2485">
        <f>'Single Audit Cover'!E7</f>
        <v>17053005026</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Woodland CUSD 5</v>
      </c>
      <c r="C1" s="2498"/>
      <c r="D1" s="2498"/>
      <c r="E1" s="2498"/>
      <c r="F1" s="2498"/>
      <c r="G1" s="2498"/>
      <c r="H1" s="2498"/>
      <c r="I1" s="2498"/>
      <c r="J1" s="1473"/>
    </row>
    <row r="2" spans="2:10" s="1367" customFormat="1" ht="12.75" customHeight="1" x14ac:dyDescent="0.2">
      <c r="B2" s="2499">
        <f>'Single Audit Cover'!E7</f>
        <v>17053005026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Woodland CUSD 5</v>
      </c>
      <c r="C1" s="2497"/>
      <c r="D1" s="2497"/>
      <c r="E1" s="2497"/>
      <c r="F1" s="2497"/>
      <c r="G1" s="2497"/>
      <c r="H1" s="2497"/>
      <c r="I1" s="2497"/>
      <c r="J1" s="2497"/>
      <c r="K1" s="2497"/>
      <c r="L1" s="1521"/>
      <c r="M1" s="1521"/>
    </row>
    <row r="2" spans="1:13" ht="12" customHeight="1" x14ac:dyDescent="0.2">
      <c r="B2" s="2499">
        <f>'Single Audit Cover'!E7</f>
        <v>17053005026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Woodland CUSD 5</v>
      </c>
      <c r="C1" s="2513"/>
      <c r="D1" s="2513"/>
      <c r="E1" s="2513"/>
      <c r="F1" s="2513"/>
      <c r="G1" s="2513"/>
      <c r="H1" s="2513"/>
      <c r="I1" s="2513"/>
      <c r="J1" s="2513"/>
      <c r="K1" s="2513"/>
      <c r="L1" s="1542"/>
    </row>
    <row r="2" spans="1:12" ht="12.75" customHeight="1" x14ac:dyDescent="0.2">
      <c r="B2" s="2514">
        <f>'Single Audit Cover'!E7</f>
        <v>17053005026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Woodland CUSD 5</v>
      </c>
      <c r="C1" s="2497"/>
      <c r="D1" s="2497"/>
      <c r="E1" s="1554"/>
    </row>
    <row r="2" spans="2:5" s="1387" customFormat="1" ht="12.75" customHeight="1" x14ac:dyDescent="0.2">
      <c r="B2" s="2499">
        <f>'Single Audit Cover'!E7</f>
        <v>17053005026</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Woodland CUSD 5</v>
      </c>
      <c r="C1" s="2497"/>
      <c r="D1" s="2497"/>
      <c r="E1" s="2497"/>
      <c r="F1" s="1542"/>
      <c r="G1" s="1542"/>
      <c r="H1" s="1542"/>
      <c r="I1" s="1542"/>
      <c r="J1" s="1542"/>
      <c r="K1" s="1542"/>
      <c r="L1" s="1542"/>
    </row>
    <row r="2" spans="2:12" ht="13.5" customHeight="1" x14ac:dyDescent="0.2">
      <c r="B2" s="2499">
        <f>'Single Audit Cover'!E7</f>
        <v>17053005026</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17053005026</v>
      </c>
    </row>
    <row r="3" spans="1:2" x14ac:dyDescent="0.2">
      <c r="A3" t="s">
        <v>1132</v>
      </c>
      <c r="B3" s="1232" t="str">
        <f>COVER!A15</f>
        <v>LIVINGSTON</v>
      </c>
    </row>
    <row r="4" spans="1:2" x14ac:dyDescent="0.2">
      <c r="A4" t="s">
        <v>1188</v>
      </c>
      <c r="B4" s="1232" t="str">
        <f>COVER!A17</f>
        <v>Woodland CUSD 5</v>
      </c>
    </row>
    <row r="5" spans="1:2" x14ac:dyDescent="0.2">
      <c r="A5" t="s">
        <v>819</v>
      </c>
      <c r="B5" s="1232" t="str">
        <f>COVER!A38</f>
        <v>RYAN MCGUCKIN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66.004501000000005</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STREET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526589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526589</v>
      </c>
      <c r="D92" s="14" t="str">
        <f t="shared" si="0"/>
        <v>Error?</v>
      </c>
    </row>
    <row r="93" spans="1:4" x14ac:dyDescent="0.2">
      <c r="A93" s="55">
        <v>32</v>
      </c>
      <c r="B93" s="1232">
        <f>'Assets-Liab 5-6'!C41</f>
        <v>526589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329281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329281</v>
      </c>
      <c r="D123" s="14" t="str">
        <f t="shared" si="0"/>
        <v>Error?</v>
      </c>
    </row>
    <row r="124" spans="1:4" x14ac:dyDescent="0.2">
      <c r="A124" s="55">
        <v>63</v>
      </c>
      <c r="B124" s="1232">
        <f>'Assets-Liab 5-6'!D41</f>
        <v>329281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2413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2413</v>
      </c>
      <c r="D140" s="14" t="str">
        <f t="shared" si="1"/>
        <v>Error?</v>
      </c>
    </row>
    <row r="141" spans="1:4" x14ac:dyDescent="0.2">
      <c r="A141" s="55">
        <v>80</v>
      </c>
      <c r="B141" s="1232">
        <f>'Assets-Liab 5-6'!E41</f>
        <v>2413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232637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232637</v>
      </c>
      <c r="D170" s="14" t="str">
        <f t="shared" si="1"/>
        <v>Error?</v>
      </c>
    </row>
    <row r="171" spans="1:4" x14ac:dyDescent="0.2">
      <c r="A171" s="55">
        <v>110</v>
      </c>
      <c r="B171" s="1232">
        <f>'Assets-Liab 5-6'!F41</f>
        <v>232637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143038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121645</v>
      </c>
      <c r="D189" s="14" t="str">
        <f t="shared" si="1"/>
        <v>Error?</v>
      </c>
    </row>
    <row r="190" spans="1:4" x14ac:dyDescent="0.2">
      <c r="A190" s="55">
        <v>129</v>
      </c>
      <c r="B190" s="1232">
        <f>'Assets-Liab 5-6'!G41</f>
        <v>143038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141499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141499</v>
      </c>
      <c r="D212" s="14" t="str">
        <f t="shared" si="2"/>
        <v>Error?</v>
      </c>
    </row>
    <row r="213" spans="1:4" x14ac:dyDescent="0.2">
      <c r="A213" s="91">
        <v>152</v>
      </c>
      <c r="B213" s="1232">
        <f>'Assets-Liab 5-6'!H41</f>
        <v>141499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15000</v>
      </c>
      <c r="D273" s="14" t="str">
        <f t="shared" si="3"/>
        <v>Error?</v>
      </c>
    </row>
    <row r="274" spans="1:4" x14ac:dyDescent="0.2">
      <c r="A274" s="55">
        <v>213</v>
      </c>
      <c r="B274" s="1232">
        <f>'Assets-Liab 5-6'!M17</f>
        <v>3148087</v>
      </c>
      <c r="D274" s="14" t="str">
        <f t="shared" si="3"/>
        <v>Error?</v>
      </c>
    </row>
    <row r="275" spans="1:4" x14ac:dyDescent="0.2">
      <c r="A275" s="55">
        <v>214</v>
      </c>
      <c r="B275" s="1232">
        <f>'Assets-Liab 5-6'!M18</f>
        <v>1598516</v>
      </c>
      <c r="D275" s="14" t="str">
        <f t="shared" si="3"/>
        <v>Error?</v>
      </c>
    </row>
    <row r="276" spans="1:4" x14ac:dyDescent="0.2">
      <c r="A276" s="55">
        <v>215</v>
      </c>
      <c r="B276" s="1232">
        <f>'Assets-Liab 5-6'!M19</f>
        <v>534356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5295959</v>
      </c>
      <c r="C279" s="14" t="s">
        <v>672</v>
      </c>
      <c r="D279" s="14" t="str">
        <f t="shared" si="3"/>
        <v>Error?</v>
      </c>
    </row>
    <row r="280" spans="1:4" x14ac:dyDescent="0.2">
      <c r="A280" s="55">
        <v>219</v>
      </c>
      <c r="B280" s="1232">
        <f>'Assets-Liab 5-6'!M40</f>
        <v>5295959</v>
      </c>
      <c r="D280" s="14" t="str">
        <f t="shared" si="3"/>
        <v>Error?</v>
      </c>
    </row>
    <row r="281" spans="1:4" x14ac:dyDescent="0.2">
      <c r="A281" s="55">
        <v>220</v>
      </c>
      <c r="B281" s="1232">
        <f>'Assets-Liab 5-6'!M41</f>
        <v>5295959</v>
      </c>
      <c r="C281" s="14" t="s">
        <v>672</v>
      </c>
      <c r="D281" s="14" t="str">
        <f t="shared" si="3"/>
        <v>Error?</v>
      </c>
    </row>
    <row r="282" spans="1:4" x14ac:dyDescent="0.2">
      <c r="A282" s="55">
        <v>221</v>
      </c>
      <c r="B282" s="1232">
        <f>'Assets-Liab 5-6'!N21</f>
        <v>2413</v>
      </c>
      <c r="D282" s="14" t="str">
        <f t="shared" si="3"/>
        <v>Error?</v>
      </c>
    </row>
    <row r="283" spans="1:4" x14ac:dyDescent="0.2">
      <c r="A283" s="55">
        <v>222</v>
      </c>
      <c r="B283" s="1232">
        <f>'Assets-Liab 5-6'!N22</f>
        <v>187587</v>
      </c>
      <c r="D283" s="14" t="str">
        <f t="shared" si="3"/>
        <v>Error?</v>
      </c>
    </row>
    <row r="284" spans="1:4" x14ac:dyDescent="0.2">
      <c r="A284" s="55">
        <v>223</v>
      </c>
      <c r="B284" s="1232">
        <f>'Assets-Liab 5-6'!N23</f>
        <v>190000</v>
      </c>
      <c r="C284" s="14" t="s">
        <v>672</v>
      </c>
      <c r="D284" s="14" t="str">
        <f t="shared" si="3"/>
        <v>Error?</v>
      </c>
    </row>
    <row r="285" spans="1:4" x14ac:dyDescent="0.2">
      <c r="A285" s="55">
        <v>224</v>
      </c>
      <c r="B285" s="1232">
        <f>'Assets-Liab 5-6'!N36</f>
        <v>190000</v>
      </c>
      <c r="D285" s="14" t="str">
        <f t="shared" si="3"/>
        <v>Error?</v>
      </c>
    </row>
    <row r="286" spans="1:4" x14ac:dyDescent="0.2">
      <c r="A286" s="83">
        <v>225</v>
      </c>
      <c r="D286" s="14" t="str">
        <f t="shared" si="3"/>
        <v>OK</v>
      </c>
    </row>
    <row r="287" spans="1:4" x14ac:dyDescent="0.2">
      <c r="A287" s="55">
        <v>226</v>
      </c>
      <c r="B287" s="1232">
        <f>'Assets-Liab 5-6'!N37</f>
        <v>190000</v>
      </c>
      <c r="C287" s="14" t="s">
        <v>672</v>
      </c>
      <c r="D287" s="14" t="str">
        <f t="shared" si="3"/>
        <v>Error?</v>
      </c>
    </row>
    <row r="288" spans="1:4" x14ac:dyDescent="0.2">
      <c r="A288" s="55">
        <v>227</v>
      </c>
      <c r="B288" s="1232">
        <f>'Assets-Liab 5-6'!N41</f>
        <v>190000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1640125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186836</v>
      </c>
      <c r="D717" s="14" t="str">
        <f t="shared" si="10"/>
        <v>Error?</v>
      </c>
    </row>
    <row r="718" spans="1:4" x14ac:dyDescent="0.2">
      <c r="A718" s="55">
        <v>657</v>
      </c>
      <c r="B718" s="1232">
        <f>'Expenditures 15-22'!C14</f>
        <v>79982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2730570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57415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70258</v>
      </c>
      <c r="D726" s="14" t="str">
        <f t="shared" si="10"/>
        <v>Error?</v>
      </c>
    </row>
    <row r="727" spans="1:4" x14ac:dyDescent="0.2">
      <c r="A727" s="55">
        <v>666</v>
      </c>
      <c r="B727" s="1232">
        <f>'Expenditures 15-22'!C42</f>
        <v>127673</v>
      </c>
      <c r="C727" s="14" t="s">
        <v>672</v>
      </c>
      <c r="D727" s="14" t="str">
        <f t="shared" si="10"/>
        <v>Error?</v>
      </c>
    </row>
    <row r="728" spans="1:4" x14ac:dyDescent="0.2">
      <c r="A728" s="55">
        <v>667</v>
      </c>
      <c r="B728" s="1232">
        <f>'Expenditures 15-22'!C44</f>
        <v>9772</v>
      </c>
      <c r="D728" s="14" t="str">
        <f t="shared" si="10"/>
        <v>Error?</v>
      </c>
    </row>
    <row r="729" spans="1:4" x14ac:dyDescent="0.2">
      <c r="A729" s="55">
        <v>668</v>
      </c>
      <c r="B729" s="1232">
        <f>'Expenditures 15-22'!C45</f>
        <v>23608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33380</v>
      </c>
      <c r="C731" s="14" t="s">
        <v>672</v>
      </c>
      <c r="D731" s="14" t="str">
        <f t="shared" si="10"/>
        <v>Error?</v>
      </c>
    </row>
    <row r="732" spans="1:4" x14ac:dyDescent="0.2">
      <c r="A732" s="55">
        <v>671</v>
      </c>
      <c r="B732" s="1232">
        <f>'Expenditures 15-22'!C49</f>
        <v>2250</v>
      </c>
      <c r="D732" s="14" t="str">
        <f t="shared" si="10"/>
        <v>Error?</v>
      </c>
    </row>
    <row r="733" spans="1:4" x14ac:dyDescent="0.2">
      <c r="A733" s="55">
        <v>672</v>
      </c>
      <c r="B733" s="1232">
        <f>'Expenditures 15-22'!C50</f>
        <v>138052</v>
      </c>
      <c r="D733" s="14" t="str">
        <f t="shared" si="10"/>
        <v>Error?</v>
      </c>
    </row>
    <row r="734" spans="1:4" x14ac:dyDescent="0.2">
      <c r="A734" s="55">
        <v>673</v>
      </c>
      <c r="B734" s="1232">
        <f>'Expenditures 15-22'!C53</f>
        <v>140302</v>
      </c>
      <c r="C734" s="14" t="s">
        <v>672</v>
      </c>
      <c r="D734" s="14" t="str">
        <f t="shared" si="10"/>
        <v>Error?</v>
      </c>
    </row>
    <row r="735" spans="1:4" x14ac:dyDescent="0.2">
      <c r="A735" s="55">
        <v>674</v>
      </c>
      <c r="B735" s="1232">
        <f>'Expenditures 15-22'!C55</f>
        <v>176434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176434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56393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84131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140524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618313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3348883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250973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20522</v>
      </c>
      <c r="D775" s="14" t="str">
        <f t="shared" si="11"/>
        <v>Error?</v>
      </c>
    </row>
    <row r="776" spans="1:4" x14ac:dyDescent="0.2">
      <c r="A776" s="55">
        <v>715</v>
      </c>
      <c r="B776" s="1232">
        <f>'Expenditures 15-22'!D14</f>
        <v>711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405998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832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13946</v>
      </c>
      <c r="D784" s="14" t="str">
        <f t="shared" si="11"/>
        <v>Error?</v>
      </c>
    </row>
    <row r="785" spans="1:4" x14ac:dyDescent="0.2">
      <c r="A785" s="55">
        <v>724</v>
      </c>
      <c r="B785" s="1232">
        <f>'Expenditures 15-22'!D42</f>
        <v>14778</v>
      </c>
      <c r="C785" s="14" t="s">
        <v>672</v>
      </c>
      <c r="D785" s="14" t="str">
        <f t="shared" si="11"/>
        <v>Error?</v>
      </c>
    </row>
    <row r="786" spans="1:4" x14ac:dyDescent="0.2">
      <c r="A786" s="55">
        <v>725</v>
      </c>
      <c r="B786" s="1232">
        <f>'Expenditures 15-22'!D44</f>
        <v>50</v>
      </c>
      <c r="D786" s="14" t="str">
        <f t="shared" si="11"/>
        <v>Error?</v>
      </c>
    </row>
    <row r="787" spans="1:4" x14ac:dyDescent="0.2">
      <c r="A787" s="55">
        <v>726</v>
      </c>
      <c r="B787" s="1232">
        <f>'Expenditures 15-22'!D45</f>
        <v>1197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1247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33272</v>
      </c>
      <c r="D791" s="14" t="str">
        <f t="shared" si="11"/>
        <v>Error?</v>
      </c>
    </row>
    <row r="792" spans="1:4" x14ac:dyDescent="0.2">
      <c r="A792" s="55">
        <v>731</v>
      </c>
      <c r="B792" s="1232">
        <f>'Expenditures 15-22'!D53</f>
        <v>33272</v>
      </c>
      <c r="C792" s="14" t="s">
        <v>672</v>
      </c>
      <c r="D792" s="14" t="str">
        <f t="shared" si="11"/>
        <v>Error?</v>
      </c>
    </row>
    <row r="793" spans="1:4" x14ac:dyDescent="0.2">
      <c r="A793" s="55">
        <v>732</v>
      </c>
      <c r="B793" s="1232">
        <f>'Expenditures 15-22'!D55</f>
        <v>28511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28511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4502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4496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8998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86806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492804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17243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33967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107245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121224</v>
      </c>
      <c r="D841" s="14" t="str">
        <f t="shared" si="12"/>
        <v>Error?</v>
      </c>
    </row>
    <row r="842" spans="1:4" x14ac:dyDescent="0.2">
      <c r="A842" s="55">
        <v>781</v>
      </c>
      <c r="B842" s="1232">
        <f>'Expenditures 15-22'!E41</f>
        <v>18783</v>
      </c>
      <c r="D842" s="14" t="str">
        <f t="shared" si="12"/>
        <v>Error?</v>
      </c>
    </row>
    <row r="843" spans="1:4" x14ac:dyDescent="0.2">
      <c r="A843" s="55">
        <v>782</v>
      </c>
      <c r="B843" s="1232">
        <f>'Expenditures 15-22'!E42</f>
        <v>140007</v>
      </c>
      <c r="C843" s="14" t="s">
        <v>672</v>
      </c>
      <c r="D843" s="14" t="str">
        <f t="shared" si="12"/>
        <v>Error?</v>
      </c>
    </row>
    <row r="844" spans="1:4" x14ac:dyDescent="0.2">
      <c r="A844" s="55">
        <v>783</v>
      </c>
      <c r="B844" s="1232">
        <f>'Expenditures 15-22'!E44</f>
        <v>17411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17411</v>
      </c>
      <c r="C847" s="14" t="s">
        <v>672</v>
      </c>
      <c r="D847" s="14" t="str">
        <f t="shared" si="12"/>
        <v>Error?</v>
      </c>
    </row>
    <row r="848" spans="1:4" x14ac:dyDescent="0.2">
      <c r="A848" s="55">
        <v>787</v>
      </c>
      <c r="B848" s="1232">
        <f>'Expenditures 15-22'!E49</f>
        <v>29507</v>
      </c>
      <c r="D848" s="14" t="str">
        <f t="shared" si="12"/>
        <v>Error?</v>
      </c>
    </row>
    <row r="849" spans="1:4" x14ac:dyDescent="0.2">
      <c r="A849" s="55">
        <v>788</v>
      </c>
      <c r="B849" s="1232">
        <f>'Expenditures 15-22'!E50</f>
        <v>16678</v>
      </c>
      <c r="D849" s="14" t="str">
        <f t="shared" si="12"/>
        <v>Error?</v>
      </c>
    </row>
    <row r="850" spans="1:4" x14ac:dyDescent="0.2">
      <c r="A850" s="55">
        <v>789</v>
      </c>
      <c r="B850" s="1232">
        <f>'Expenditures 15-22'!E53</f>
        <v>46185</v>
      </c>
      <c r="C850" s="14" t="s">
        <v>672</v>
      </c>
      <c r="D850" s="14" t="str">
        <f t="shared" si="12"/>
        <v>Error?</v>
      </c>
    </row>
    <row r="851" spans="1:4" x14ac:dyDescent="0.2">
      <c r="A851" s="55">
        <v>790</v>
      </c>
      <c r="B851" s="1232">
        <f>'Expenditures 15-22'!E55</f>
        <v>1943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1943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2293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7638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9931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215477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356653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20378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6114</v>
      </c>
      <c r="D891" s="14" t="str">
        <f t="shared" si="12"/>
        <v>Error?</v>
      </c>
    </row>
    <row r="892" spans="1:4" x14ac:dyDescent="0.2">
      <c r="A892" s="55">
        <v>831</v>
      </c>
      <c r="B892" s="1232">
        <f>'Expenditures 15-22'!F14</f>
        <v>8755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40901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13</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14972</v>
      </c>
      <c r="D900" s="14" t="str">
        <f t="shared" si="13"/>
        <v>Error?</v>
      </c>
    </row>
    <row r="901" spans="1:4" x14ac:dyDescent="0.2">
      <c r="A901" s="55">
        <v>840</v>
      </c>
      <c r="B901" s="1232">
        <f>'Expenditures 15-22'!F42</f>
        <v>14985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4931</v>
      </c>
      <c r="D906" s="14" t="str">
        <f t="shared" si="13"/>
        <v>Error?</v>
      </c>
    </row>
    <row r="907" spans="1:4" x14ac:dyDescent="0.2">
      <c r="A907" s="55">
        <v>846</v>
      </c>
      <c r="B907" s="1232">
        <f>'Expenditures 15-22'!F50</f>
        <v>5399</v>
      </c>
      <c r="D907" s="14" t="str">
        <f t="shared" si="13"/>
        <v>Error?</v>
      </c>
    </row>
    <row r="908" spans="1:4" x14ac:dyDescent="0.2">
      <c r="A908" s="55">
        <v>847</v>
      </c>
      <c r="B908" s="1232">
        <f>'Expenditures 15-22'!F53</f>
        <v>10330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2567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117023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119590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144905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185806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1699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159697</v>
      </c>
      <c r="D958" s="14" t="str">
        <f t="shared" si="13"/>
        <v>Error?</v>
      </c>
    </row>
    <row r="959" spans="1:4" x14ac:dyDescent="0.2">
      <c r="A959" s="55">
        <v>898</v>
      </c>
      <c r="B959" s="1232">
        <f>'Expenditures 15-22'!G42</f>
        <v>159697</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159697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161396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95750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1103</v>
      </c>
      <c r="D1016" s="14" t="str">
        <f t="shared" si="14"/>
        <v>Error?</v>
      </c>
    </row>
    <row r="1017" spans="1:4" x14ac:dyDescent="0.2">
      <c r="A1017" s="55">
        <v>956</v>
      </c>
      <c r="B1017" s="1232">
        <f>'Expenditures 15-22'!H42</f>
        <v>1103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1103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141763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238616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1928719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213472</v>
      </c>
      <c r="C1105" s="14" t="s">
        <v>672</v>
      </c>
      <c r="D1105" s="14" t="str">
        <f t="shared" si="16"/>
        <v>Error?</v>
      </c>
    </row>
    <row r="1106" spans="1:4" x14ac:dyDescent="0.2">
      <c r="A1106" s="55">
        <v>1045</v>
      </c>
      <c r="B1106" s="1232">
        <f>'Expenditures 15-22'!K14</f>
        <v>123415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3382163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58260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121224</v>
      </c>
      <c r="C1113" s="14" t="s">
        <v>672</v>
      </c>
      <c r="D1113" s="14" t="str">
        <f t="shared" si="16"/>
        <v>Error?</v>
      </c>
    </row>
    <row r="1114" spans="1:4" x14ac:dyDescent="0.2">
      <c r="A1114" s="55">
        <v>1053</v>
      </c>
      <c r="B1114" s="1232">
        <f>'Expenditures 15-22'!K41</f>
        <v>278759</v>
      </c>
      <c r="C1114" s="14" t="s">
        <v>672</v>
      </c>
      <c r="D1114" s="14" t="str">
        <f t="shared" si="16"/>
        <v>Error?</v>
      </c>
    </row>
    <row r="1115" spans="1:4" x14ac:dyDescent="0.2">
      <c r="A1115" s="55">
        <v>1054</v>
      </c>
      <c r="B1115" s="1232">
        <f>'Expenditures 15-22'!K42</f>
        <v>458243</v>
      </c>
      <c r="C1115" s="14" t="s">
        <v>672</v>
      </c>
      <c r="D1115" s="14" t="str">
        <f t="shared" si="16"/>
        <v>Error?</v>
      </c>
    </row>
    <row r="1116" spans="1:4" x14ac:dyDescent="0.2">
      <c r="A1116" s="55">
        <v>1055</v>
      </c>
      <c r="B1116" s="1232">
        <f>'Expenditures 15-22'!K44</f>
        <v>27233</v>
      </c>
      <c r="C1116" s="14" t="s">
        <v>672</v>
      </c>
      <c r="D1116" s="14" t="str">
        <f t="shared" si="16"/>
        <v>Error?</v>
      </c>
    </row>
    <row r="1117" spans="1:4" x14ac:dyDescent="0.2">
      <c r="A1117" s="55">
        <v>1056</v>
      </c>
      <c r="B1117" s="1232">
        <f>'Expenditures 15-22'!K45</f>
        <v>24805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52038</v>
      </c>
      <c r="C1119" s="14" t="s">
        <v>672</v>
      </c>
      <c r="D1119" s="14" t="str">
        <f t="shared" si="16"/>
        <v>Error?</v>
      </c>
    </row>
    <row r="1120" spans="1:4" x14ac:dyDescent="0.2">
      <c r="A1120" s="55">
        <v>1059</v>
      </c>
      <c r="B1120" s="1232">
        <f>'Expenditures 15-22'!K49</f>
        <v>36688</v>
      </c>
      <c r="C1120" s="14" t="s">
        <v>672</v>
      </c>
      <c r="D1120" s="14" t="str">
        <f t="shared" si="16"/>
        <v>Error?</v>
      </c>
    </row>
    <row r="1121" spans="1:4" x14ac:dyDescent="0.2">
      <c r="A1121" s="55">
        <v>1060</v>
      </c>
      <c r="B1121" s="1232">
        <f>'Expenditures 15-22'!K50</f>
        <v>193401</v>
      </c>
      <c r="C1121" s="14" t="s">
        <v>672</v>
      </c>
      <c r="D1121" s="14" t="str">
        <f t="shared" si="16"/>
        <v>Error?</v>
      </c>
    </row>
    <row r="1122" spans="1:4" x14ac:dyDescent="0.2">
      <c r="A1122" s="55">
        <v>1061</v>
      </c>
      <c r="B1122" s="1232">
        <f>'Expenditures 15-22'!K53</f>
        <v>230089</v>
      </c>
      <c r="C1122" s="14" t="s">
        <v>672</v>
      </c>
      <c r="D1122" s="14" t="str">
        <f t="shared" si="16"/>
        <v>Error?</v>
      </c>
    </row>
    <row r="1123" spans="1:4" x14ac:dyDescent="0.2">
      <c r="A1123" s="55">
        <v>1062</v>
      </c>
      <c r="B1123" s="1232">
        <f>'Expenditures 15-22'!K55</f>
        <v>206888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206888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65755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213288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279043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1226301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175694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4784158</v>
      </c>
      <c r="C1152" s="14" t="s">
        <v>672</v>
      </c>
      <c r="D1152" s="14" t="str">
        <f t="shared" si="17"/>
        <v>Error?</v>
      </c>
    </row>
    <row r="1153" spans="1:4" x14ac:dyDescent="0.2">
      <c r="A1153" s="55">
        <v>1092</v>
      </c>
      <c r="B1153" s="1232">
        <f>'Expenditures 15-22'!K115</f>
        <v>-381936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212788</v>
      </c>
      <c r="D1221" s="14" t="str">
        <f t="shared" si="18"/>
        <v>Error?</v>
      </c>
    </row>
    <row r="1222" spans="1:4" x14ac:dyDescent="0.2">
      <c r="A1222" s="83">
        <v>1161</v>
      </c>
      <c r="D1222" s="14" t="str">
        <f t="shared" si="18"/>
        <v>OK</v>
      </c>
    </row>
    <row r="1223" spans="1:4" x14ac:dyDescent="0.2">
      <c r="A1223" s="55">
        <v>1162</v>
      </c>
      <c r="B1223" s="1232">
        <f>'Expenditures 15-22'!C127</f>
        <v>212788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212788</v>
      </c>
      <c r="C1225" s="14" t="s">
        <v>672</v>
      </c>
      <c r="D1225" s="14" t="str">
        <f t="shared" si="18"/>
        <v>Error?</v>
      </c>
    </row>
    <row r="1226" spans="1:4" x14ac:dyDescent="0.2">
      <c r="A1226" s="55">
        <v>1165</v>
      </c>
      <c r="B1226" s="1232">
        <f>'Expenditures 15-22'!C150</f>
        <v>212788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36952</v>
      </c>
      <c r="D1229" s="14" t="str">
        <f t="shared" si="18"/>
        <v>Error?</v>
      </c>
    </row>
    <row r="1230" spans="1:4" x14ac:dyDescent="0.2">
      <c r="A1230" s="83">
        <v>1169</v>
      </c>
      <c r="D1230" s="14" t="str">
        <f t="shared" si="18"/>
        <v>OK</v>
      </c>
    </row>
    <row r="1231" spans="1:4" x14ac:dyDescent="0.2">
      <c r="A1231" s="55">
        <v>1170</v>
      </c>
      <c r="B1231" s="1232">
        <f>'Expenditures 15-22'!D127</f>
        <v>36952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36952</v>
      </c>
      <c r="C1233" s="14" t="s">
        <v>672</v>
      </c>
      <c r="D1233" s="14" t="str">
        <f t="shared" si="18"/>
        <v>Error?</v>
      </c>
    </row>
    <row r="1234" spans="1:4" x14ac:dyDescent="0.2">
      <c r="A1234" s="55">
        <v>1173</v>
      </c>
      <c r="B1234" s="1232">
        <f>'Expenditures 15-22'!D150</f>
        <v>36952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94201</v>
      </c>
      <c r="D1237" s="14" t="str">
        <f t="shared" si="18"/>
        <v>Error?</v>
      </c>
    </row>
    <row r="1238" spans="1:4" x14ac:dyDescent="0.2">
      <c r="A1238" s="83">
        <v>1177</v>
      </c>
      <c r="D1238" s="14" t="str">
        <f t="shared" si="18"/>
        <v>OK</v>
      </c>
    </row>
    <row r="1239" spans="1:4" x14ac:dyDescent="0.2">
      <c r="A1239" s="55">
        <v>1178</v>
      </c>
      <c r="B1239" s="1232">
        <f>'Expenditures 15-22'!E127</f>
        <v>94201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94201</v>
      </c>
      <c r="C1241" s="14" t="s">
        <v>672</v>
      </c>
      <c r="D1241" s="14" t="str">
        <f t="shared" si="18"/>
        <v>Error?</v>
      </c>
    </row>
    <row r="1242" spans="1:4" x14ac:dyDescent="0.2">
      <c r="A1242" s="55">
        <v>1181</v>
      </c>
      <c r="B1242" s="1232">
        <f>'Expenditures 15-22'!E150</f>
        <v>94201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110660</v>
      </c>
      <c r="D1245" s="14" t="str">
        <f t="shared" si="18"/>
        <v>Error?</v>
      </c>
    </row>
    <row r="1246" spans="1:4" x14ac:dyDescent="0.2">
      <c r="A1246" s="83">
        <v>1185</v>
      </c>
      <c r="D1246" s="14" t="str">
        <f t="shared" si="18"/>
        <v>OK</v>
      </c>
    </row>
    <row r="1247" spans="1:4" x14ac:dyDescent="0.2">
      <c r="A1247" s="55">
        <v>1186</v>
      </c>
      <c r="B1247" s="1232">
        <f>'Expenditures 15-22'!F127</f>
        <v>110660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110660</v>
      </c>
      <c r="C1249" s="14" t="s">
        <v>672</v>
      </c>
      <c r="D1249" s="14" t="str">
        <f t="shared" si="18"/>
        <v>Error?</v>
      </c>
    </row>
    <row r="1250" spans="1:4" x14ac:dyDescent="0.2">
      <c r="A1250" s="55">
        <v>1189</v>
      </c>
      <c r="B1250" s="1232">
        <f>'Expenditures 15-22'!F150</f>
        <v>110660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5879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5879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5879</v>
      </c>
      <c r="C1258" s="14" t="s">
        <v>672</v>
      </c>
      <c r="D1258" s="14" t="str">
        <f t="shared" si="18"/>
        <v>Error?</v>
      </c>
    </row>
    <row r="1259" spans="1:4" x14ac:dyDescent="0.2">
      <c r="A1259" s="55">
        <v>1198</v>
      </c>
      <c r="B1259" s="1232">
        <f>'Expenditures 15-22'!G150</f>
        <v>5879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460480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460480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460480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460480</v>
      </c>
      <c r="C1288" s="14" t="s">
        <v>672</v>
      </c>
      <c r="D1288" s="14" t="str">
        <f t="shared" si="19"/>
        <v>Error?</v>
      </c>
    </row>
    <row r="1289" spans="1:4" x14ac:dyDescent="0.2">
      <c r="A1289" s="55">
        <v>1228</v>
      </c>
      <c r="B1289" s="1232">
        <f>'Expenditures 15-22'!K151</f>
        <v>21534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8880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29380</v>
      </c>
      <c r="C1317" s="14" t="s">
        <v>672</v>
      </c>
      <c r="D1317" s="14" t="str">
        <f t="shared" si="19"/>
        <v>Error?</v>
      </c>
    </row>
    <row r="1318" spans="1:4" x14ac:dyDescent="0.2">
      <c r="A1318" s="55">
        <v>1257</v>
      </c>
      <c r="B1318" s="1232">
        <f>'Expenditures 15-22'!H168</f>
        <v>29380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8880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29380</v>
      </c>
      <c r="C1331" s="14" t="s">
        <v>672</v>
      </c>
      <c r="D1331" s="14" t="str">
        <f t="shared" si="19"/>
        <v>Error?</v>
      </c>
    </row>
    <row r="1332" spans="1:4" x14ac:dyDescent="0.2">
      <c r="A1332" s="55">
        <v>1271</v>
      </c>
      <c r="B1332" s="1232">
        <f>'Expenditures 15-22'!K168</f>
        <v>29380</v>
      </c>
      <c r="C1332" s="14" t="s">
        <v>672</v>
      </c>
      <c r="D1332" s="14" t="str">
        <f t="shared" si="19"/>
        <v>Error?</v>
      </c>
    </row>
    <row r="1333" spans="1:4" x14ac:dyDescent="0.2">
      <c r="A1333" s="55">
        <v>1272</v>
      </c>
      <c r="B1333" s="1232">
        <f>'Expenditures 15-22'!K169</f>
        <v>-29380</v>
      </c>
      <c r="C1333" s="14" t="s">
        <v>672</v>
      </c>
      <c r="D1333" s="14" t="str">
        <f t="shared" si="19"/>
        <v>Error?</v>
      </c>
    </row>
    <row r="1334" spans="1:4" x14ac:dyDescent="0.2">
      <c r="A1334" s="83">
        <v>1273</v>
      </c>
      <c r="D1334" s="14" t="str">
        <f t="shared" si="19"/>
        <v>OK</v>
      </c>
    </row>
    <row r="1335" spans="1:4" x14ac:dyDescent="0.2">
      <c r="A1335" s="55">
        <v>1274</v>
      </c>
      <c r="B1335" s="1232">
        <f>'Expenditures 15-22'!C176</f>
        <v>13406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13406</v>
      </c>
      <c r="C1339" s="14" t="s">
        <v>672</v>
      </c>
      <c r="D1339" s="14" t="str">
        <f t="shared" si="19"/>
        <v>Error?</v>
      </c>
    </row>
    <row r="1340" spans="1:4" x14ac:dyDescent="0.2">
      <c r="A1340" s="55">
        <v>1279</v>
      </c>
      <c r="B1340" s="1232">
        <f>'Expenditures 15-22'!C204</f>
        <v>13406</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448932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448932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448932</v>
      </c>
      <c r="C1353" s="14" t="s">
        <v>672</v>
      </c>
      <c r="D1353" s="14" t="str">
        <f t="shared" si="20"/>
        <v>Error?</v>
      </c>
    </row>
    <row r="1354" spans="1:4" x14ac:dyDescent="0.2">
      <c r="A1354" s="55">
        <v>1293</v>
      </c>
      <c r="B1354" s="1232">
        <f>'Expenditures 15-22'!F176</f>
        <v>36978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36978</v>
      </c>
      <c r="C1358" s="14" t="s">
        <v>672</v>
      </c>
      <c r="D1358" s="14" t="str">
        <f t="shared" si="20"/>
        <v>Error?</v>
      </c>
    </row>
    <row r="1359" spans="1:4" x14ac:dyDescent="0.2">
      <c r="A1359" s="55">
        <v>1298</v>
      </c>
      <c r="B1359" s="1232">
        <f>'Expenditures 15-22'!F204</f>
        <v>36978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499316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499316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499316</v>
      </c>
      <c r="C1388" s="14" t="s">
        <v>672</v>
      </c>
      <c r="D1388" s="14" t="str">
        <f t="shared" si="20"/>
        <v>Error?</v>
      </c>
    </row>
    <row r="1389" spans="1:4" x14ac:dyDescent="0.2">
      <c r="A1389" s="55">
        <v>1328</v>
      </c>
      <c r="B1389" s="1232">
        <f>'Expenditures 15-22'!K205</f>
        <v>-151050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2712</v>
      </c>
      <c r="D1407" s="14" t="str">
        <f t="shared" ref="D1407:D1470" si="21">IF(ISBLANK(B1407),"OK",IF(A1407-B1407=0,"OK","Error?"))</f>
        <v>Error?</v>
      </c>
    </row>
    <row r="1408" spans="1:4" x14ac:dyDescent="0.2">
      <c r="A1408" s="55">
        <v>1347</v>
      </c>
      <c r="B1408" s="1232">
        <f>'Expenditures 15-22'!D217</f>
        <v>3515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97840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833</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10483</v>
      </c>
      <c r="D1416" s="14" t="str">
        <f t="shared" si="21"/>
        <v>Error?</v>
      </c>
    </row>
    <row r="1417" spans="1:4" x14ac:dyDescent="0.2">
      <c r="A1417" s="55">
        <v>1356</v>
      </c>
      <c r="B1417" s="1232">
        <f>'Expenditures 15-22'!D232</f>
        <v>11316</v>
      </c>
      <c r="C1417" s="14" t="s">
        <v>672</v>
      </c>
      <c r="D1417" s="14" t="str">
        <f t="shared" si="21"/>
        <v>Error?</v>
      </c>
    </row>
    <row r="1418" spans="1:4" x14ac:dyDescent="0.2">
      <c r="A1418" s="55">
        <v>1357</v>
      </c>
      <c r="B1418" s="1232">
        <f>'Expenditures 15-22'!D234</f>
        <v>116</v>
      </c>
      <c r="D1418" s="14" t="str">
        <f t="shared" si="21"/>
        <v>Error?</v>
      </c>
    </row>
    <row r="1419" spans="1:4" x14ac:dyDescent="0.2">
      <c r="A1419" s="55">
        <v>1358</v>
      </c>
      <c r="B1419" s="1232">
        <f>'Expenditures 15-22'!D235</f>
        <v>1375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1491</v>
      </c>
      <c r="C1421" s="14" t="s">
        <v>672</v>
      </c>
      <c r="D1421" s="14" t="str">
        <f t="shared" si="21"/>
        <v>Error?</v>
      </c>
    </row>
    <row r="1422" spans="1:4" x14ac:dyDescent="0.2">
      <c r="A1422" s="55">
        <v>1361</v>
      </c>
      <c r="B1422" s="1232">
        <f>'Expenditures 15-22'!D239</f>
        <v>172</v>
      </c>
      <c r="D1422" s="14" t="str">
        <f t="shared" si="21"/>
        <v>Error?</v>
      </c>
    </row>
    <row r="1423" spans="1:4" x14ac:dyDescent="0.2">
      <c r="A1423" s="55">
        <v>1362</v>
      </c>
      <c r="B1423" s="1232">
        <f>'Expenditures 15-22'!D240</f>
        <v>7590</v>
      </c>
      <c r="D1423" s="14" t="str">
        <f t="shared" si="21"/>
        <v>Error?</v>
      </c>
    </row>
    <row r="1424" spans="1:4" x14ac:dyDescent="0.2">
      <c r="A1424" s="55">
        <v>1363</v>
      </c>
      <c r="B1424" s="1232">
        <f>'Expenditures 15-22'!D251</f>
        <v>7762</v>
      </c>
      <c r="C1424" s="14" t="s">
        <v>672</v>
      </c>
      <c r="D1424" s="14" t="str">
        <f t="shared" si="21"/>
        <v>Error?</v>
      </c>
    </row>
    <row r="1425" spans="1:4" x14ac:dyDescent="0.2">
      <c r="A1425" s="55">
        <v>1364</v>
      </c>
      <c r="B1425" s="1232">
        <f>'Expenditures 15-22'!D253</f>
        <v>12338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12338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9952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34964</v>
      </c>
      <c r="D1431" s="14" t="str">
        <f t="shared" si="21"/>
        <v>Error?</v>
      </c>
    </row>
    <row r="1432" spans="1:4" x14ac:dyDescent="0.2">
      <c r="A1432" s="55">
        <v>1371</v>
      </c>
      <c r="B1432" s="1232">
        <f>'Expenditures 15-22'!D261</f>
        <v>1621</v>
      </c>
      <c r="D1432" s="14" t="str">
        <f t="shared" si="21"/>
        <v>Error?</v>
      </c>
    </row>
    <row r="1433" spans="1:4" x14ac:dyDescent="0.2">
      <c r="A1433" s="55">
        <v>1372</v>
      </c>
      <c r="B1433" s="1232">
        <f>'Expenditures 15-22'!D262</f>
        <v>14279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60816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93723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191563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2712</v>
      </c>
      <c r="C1471" s="14" t="s">
        <v>672</v>
      </c>
      <c r="D1471" s="14" t="str">
        <f t="shared" ref="D1471:D1534" si="22">IF(ISBLANK(B1471),"OK",IF(A1471-B1471=0,"OK","Error?"))</f>
        <v>Error?</v>
      </c>
    </row>
    <row r="1472" spans="1:4" x14ac:dyDescent="0.2">
      <c r="A1472" s="55">
        <v>1411</v>
      </c>
      <c r="B1472" s="1232">
        <f>'Expenditures 15-22'!K217</f>
        <v>3515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97840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833</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10483</v>
      </c>
      <c r="C1480" s="14" t="s">
        <v>672</v>
      </c>
      <c r="D1480" s="14" t="str">
        <f t="shared" si="22"/>
        <v>Error?</v>
      </c>
    </row>
    <row r="1481" spans="1:4" x14ac:dyDescent="0.2">
      <c r="A1481" s="55">
        <v>1420</v>
      </c>
      <c r="B1481" s="1232">
        <f>'Expenditures 15-22'!K232</f>
        <v>11316</v>
      </c>
      <c r="C1481" s="14" t="s">
        <v>672</v>
      </c>
      <c r="D1481" s="14" t="str">
        <f t="shared" si="22"/>
        <v>Error?</v>
      </c>
    </row>
    <row r="1482" spans="1:4" x14ac:dyDescent="0.2">
      <c r="A1482" s="55">
        <v>1421</v>
      </c>
      <c r="B1482" s="1232">
        <f>'Expenditures 15-22'!K234</f>
        <v>116</v>
      </c>
      <c r="C1482" s="14" t="s">
        <v>672</v>
      </c>
      <c r="D1482" s="14" t="str">
        <f t="shared" si="22"/>
        <v>Error?</v>
      </c>
    </row>
    <row r="1483" spans="1:4" x14ac:dyDescent="0.2">
      <c r="A1483" s="55">
        <v>1422</v>
      </c>
      <c r="B1483" s="1232">
        <f>'Expenditures 15-22'!K235</f>
        <v>1375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1491</v>
      </c>
      <c r="C1485" s="14" t="s">
        <v>672</v>
      </c>
      <c r="D1485" s="14" t="str">
        <f t="shared" si="22"/>
        <v>Error?</v>
      </c>
    </row>
    <row r="1486" spans="1:4" x14ac:dyDescent="0.2">
      <c r="A1486" s="55">
        <v>1425</v>
      </c>
      <c r="B1486" s="1232">
        <f>'Expenditures 15-22'!K239</f>
        <v>172</v>
      </c>
      <c r="C1486" s="14" t="s">
        <v>672</v>
      </c>
      <c r="D1486" s="14" t="str">
        <f t="shared" si="22"/>
        <v>Error?</v>
      </c>
    </row>
    <row r="1487" spans="1:4" x14ac:dyDescent="0.2">
      <c r="A1487" s="55">
        <v>1426</v>
      </c>
      <c r="B1487" s="1232">
        <f>'Expenditures 15-22'!K240</f>
        <v>7590</v>
      </c>
      <c r="C1487" s="14" t="s">
        <v>672</v>
      </c>
      <c r="D1487" s="14" t="str">
        <f t="shared" si="22"/>
        <v>Error?</v>
      </c>
    </row>
    <row r="1488" spans="1:4" x14ac:dyDescent="0.2">
      <c r="A1488" s="55">
        <v>1427</v>
      </c>
      <c r="B1488" s="1232">
        <f>'Expenditures 15-22'!K251</f>
        <v>7762</v>
      </c>
      <c r="C1488" s="14" t="s">
        <v>672</v>
      </c>
      <c r="D1488" s="14" t="str">
        <f t="shared" si="22"/>
        <v>Error?</v>
      </c>
    </row>
    <row r="1489" spans="1:4" x14ac:dyDescent="0.2">
      <c r="A1489" s="55">
        <v>1428</v>
      </c>
      <c r="B1489" s="1232">
        <f>'Expenditures 15-22'!K253</f>
        <v>12338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12338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9952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34964</v>
      </c>
      <c r="C1495" s="14" t="s">
        <v>672</v>
      </c>
      <c r="D1495" s="14" t="str">
        <f t="shared" si="22"/>
        <v>Error?</v>
      </c>
    </row>
    <row r="1496" spans="1:4" x14ac:dyDescent="0.2">
      <c r="A1496" s="55">
        <v>1435</v>
      </c>
      <c r="B1496" s="1232">
        <f>'Expenditures 15-22'!K261</f>
        <v>1621</v>
      </c>
      <c r="C1496" s="14" t="s">
        <v>672</v>
      </c>
      <c r="D1496" s="14" t="str">
        <f t="shared" si="22"/>
        <v>Error?</v>
      </c>
    </row>
    <row r="1497" spans="1:4" x14ac:dyDescent="0.2">
      <c r="A1497" s="55">
        <v>1436</v>
      </c>
      <c r="B1497" s="1232">
        <f>'Expenditures 15-22'!K262</f>
        <v>14279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60816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93723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191563</v>
      </c>
      <c r="C1517" s="14" t="s">
        <v>672</v>
      </c>
      <c r="D1517" s="14" t="str">
        <f t="shared" si="22"/>
        <v>Error?</v>
      </c>
    </row>
    <row r="1518" spans="1:4" x14ac:dyDescent="0.2">
      <c r="A1518" s="55">
        <v>1457</v>
      </c>
      <c r="B1518" s="1232">
        <f>'Expenditures 15-22'!K289</f>
        <v>29723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48205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48205</v>
      </c>
      <c r="C1535" s="14" t="s">
        <v>672</v>
      </c>
      <c r="D1535" s="14" t="str">
        <f t="shared" ref="D1535:D1598" si="23">IF(ISBLANK(B1535),"OK",IF(A1535-B1535=0,"OK","Error?"))</f>
        <v>Error?</v>
      </c>
    </row>
    <row r="1536" spans="1:4" x14ac:dyDescent="0.2">
      <c r="A1536" s="55">
        <v>1475</v>
      </c>
      <c r="B1536" s="1232">
        <f>'Expenditures 15-22'!E305</f>
        <v>48205</v>
      </c>
      <c r="C1536" s="14" t="s">
        <v>672</v>
      </c>
      <c r="D1536" s="14" t="str">
        <f t="shared" si="23"/>
        <v>Error?</v>
      </c>
    </row>
    <row r="1537" spans="1:4" x14ac:dyDescent="0.2">
      <c r="A1537" s="55">
        <v>1476</v>
      </c>
      <c r="B1537" s="1232">
        <f>'Expenditures 15-22'!F294</f>
        <v>19130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19130</v>
      </c>
      <c r="C1541" s="14" t="s">
        <v>672</v>
      </c>
      <c r="D1541" s="14" t="str">
        <f t="shared" si="23"/>
        <v>Error?</v>
      </c>
    </row>
    <row r="1542" spans="1:4" x14ac:dyDescent="0.2">
      <c r="A1542" s="55">
        <v>1481</v>
      </c>
      <c r="B1542" s="1232">
        <f>'Expenditures 15-22'!F305</f>
        <v>19130</v>
      </c>
      <c r="C1542" s="14" t="s">
        <v>672</v>
      </c>
      <c r="D1542" s="14" t="str">
        <f t="shared" si="23"/>
        <v>Error?</v>
      </c>
    </row>
    <row r="1543" spans="1:4" x14ac:dyDescent="0.2">
      <c r="A1543" s="55">
        <v>1482</v>
      </c>
      <c r="B1543" s="1232">
        <f>'Expenditures 15-22'!G294</f>
        <v>45988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45988</v>
      </c>
      <c r="C1547" s="14" t="s">
        <v>672</v>
      </c>
      <c r="D1547" s="14" t="str">
        <f t="shared" si="23"/>
        <v>Error?</v>
      </c>
    </row>
    <row r="1548" spans="1:4" x14ac:dyDescent="0.2">
      <c r="A1548" s="55">
        <v>1487</v>
      </c>
      <c r="B1548" s="1232">
        <f>'Expenditures 15-22'!G305</f>
        <v>45988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113323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113323</v>
      </c>
      <c r="C1559" s="14" t="s">
        <v>672</v>
      </c>
      <c r="D1559" s="14" t="str">
        <f t="shared" si="23"/>
        <v>Error?</v>
      </c>
    </row>
    <row r="1560" spans="1:4" x14ac:dyDescent="0.2">
      <c r="A1560" s="55">
        <v>1499</v>
      </c>
      <c r="B1560" s="1232">
        <f>'Expenditures 15-22'!K305</f>
        <v>113323</v>
      </c>
      <c r="C1560" s="14" t="s">
        <v>672</v>
      </c>
      <c r="D1560" s="14" t="str">
        <f t="shared" si="23"/>
        <v>Error?</v>
      </c>
    </row>
    <row r="1561" spans="1:4" x14ac:dyDescent="0.2">
      <c r="A1561" s="55">
        <v>1500</v>
      </c>
      <c r="B1561" s="1232">
        <f>'Expenditures 15-22'!K306</f>
        <v>117006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718525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526589</v>
      </c>
      <c r="C1630" s="14" t="s">
        <v>672</v>
      </c>
      <c r="D1630" s="14" t="str">
        <f t="shared" si="24"/>
        <v>Error?</v>
      </c>
    </row>
    <row r="1631" spans="1:4" x14ac:dyDescent="0.2">
      <c r="A1631" s="55">
        <v>1570</v>
      </c>
      <c r="B1631" s="1232">
        <f>'Acct Summary 7-8'!D79</f>
        <v>337127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329281</v>
      </c>
      <c r="C1644" s="14" t="s">
        <v>672</v>
      </c>
      <c r="D1644" s="14" t="str">
        <f t="shared" si="24"/>
        <v>Error?</v>
      </c>
    </row>
    <row r="1645" spans="1:4" x14ac:dyDescent="0.2">
      <c r="A1645" s="55">
        <v>1584</v>
      </c>
      <c r="B1645" s="1232">
        <f>'Acct Summary 7-8'!E79</f>
        <v>2413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2413</v>
      </c>
      <c r="C1658" s="14" t="s">
        <v>672</v>
      </c>
      <c r="D1658" s="14" t="str">
        <f t="shared" si="24"/>
        <v>Error?</v>
      </c>
    </row>
    <row r="1659" spans="1:4" x14ac:dyDescent="0.2">
      <c r="A1659" s="55">
        <v>1598</v>
      </c>
      <c r="B1659" s="1232">
        <f>'Acct Summary 7-8'!F79</f>
        <v>383687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232637</v>
      </c>
      <c r="C1672" s="14" t="s">
        <v>672</v>
      </c>
      <c r="D1672" s="14" t="str">
        <f t="shared" si="25"/>
        <v>Error?</v>
      </c>
    </row>
    <row r="1673" spans="1:4" x14ac:dyDescent="0.2">
      <c r="A1673" s="55">
        <v>1612</v>
      </c>
      <c r="B1673" s="1232">
        <f>'Acct Summary 7-8'!G79</f>
        <v>113315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143038</v>
      </c>
      <c r="C1686" s="14" t="s">
        <v>672</v>
      </c>
      <c r="D1686" s="14" t="str">
        <f t="shared" si="25"/>
        <v>Error?</v>
      </c>
    </row>
    <row r="1687" spans="1:4" x14ac:dyDescent="0.2">
      <c r="A1687" s="55">
        <v>1626</v>
      </c>
      <c r="B1687" s="1232">
        <f>'Acct Summary 7-8'!H79</f>
        <v>139493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141499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2026133</v>
      </c>
      <c r="C1744" s="14" t="s">
        <v>672</v>
      </c>
      <c r="D1744" s="14" t="str">
        <f t="shared" si="26"/>
        <v>Error?</v>
      </c>
    </row>
    <row r="1745" spans="1:5" x14ac:dyDescent="0.2">
      <c r="A1745" s="55">
        <v>1684</v>
      </c>
      <c r="B1745" s="1232">
        <f>'Tax Sched 24'!B5</f>
        <v>379906</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99445</v>
      </c>
      <c r="C1747" s="14" t="s">
        <v>672</v>
      </c>
      <c r="D1747" s="14" t="str">
        <f t="shared" si="26"/>
        <v>Error?</v>
      </c>
    </row>
    <row r="1748" spans="1:5" x14ac:dyDescent="0.2">
      <c r="A1748" s="55">
        <v>1687</v>
      </c>
      <c r="B1748" s="1232">
        <f>'Tax Sched 24'!B8</f>
        <v>109389</v>
      </c>
      <c r="C1748" s="14" t="s">
        <v>672</v>
      </c>
      <c r="D1748" s="14" t="str">
        <f t="shared" si="26"/>
        <v>Error?</v>
      </c>
    </row>
    <row r="1749" spans="1:5" x14ac:dyDescent="0.2">
      <c r="A1749" s="55">
        <v>1688</v>
      </c>
      <c r="B1749" s="1232">
        <f>'Tax Sched 24'!B10</f>
        <v>3985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109389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226161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3064799</v>
      </c>
      <c r="C1759" s="14" t="s">
        <v>672</v>
      </c>
      <c r="D1759" s="14" t="str">
        <f t="shared" si="26"/>
        <v>Error?</v>
      </c>
    </row>
    <row r="1760" spans="1:5" x14ac:dyDescent="0.2">
      <c r="A1760" s="55">
        <v>1699</v>
      </c>
      <c r="B1760" s="1232">
        <f>'Tax Sched 24'!D4</f>
        <v>2026133</v>
      </c>
      <c r="C1760" s="14" t="s">
        <v>672</v>
      </c>
      <c r="D1760" s="14" t="str">
        <f t="shared" si="26"/>
        <v>Error?</v>
      </c>
    </row>
    <row r="1761" spans="1:5" x14ac:dyDescent="0.2">
      <c r="A1761" s="55">
        <v>1700</v>
      </c>
      <c r="B1761" s="1232">
        <f>'Tax Sched 24'!D5</f>
        <v>379906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99445</v>
      </c>
      <c r="C1763" s="14" t="s">
        <v>672</v>
      </c>
      <c r="D1763" s="14" t="str">
        <f t="shared" si="26"/>
        <v>Error?</v>
      </c>
    </row>
    <row r="1764" spans="1:5" x14ac:dyDescent="0.2">
      <c r="A1764" s="55">
        <v>1703</v>
      </c>
      <c r="B1764" s="1232">
        <f>'Tax Sched 24'!D8</f>
        <v>109389</v>
      </c>
      <c r="C1764" s="14" t="s">
        <v>672</v>
      </c>
      <c r="D1764" s="14" t="str">
        <f t="shared" si="26"/>
        <v>Error?</v>
      </c>
    </row>
    <row r="1765" spans="1:5" x14ac:dyDescent="0.2">
      <c r="A1765" s="55">
        <v>1704</v>
      </c>
      <c r="B1765" s="1232">
        <f>'Tax Sched 24'!D10</f>
        <v>3985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109389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226161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3064799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1991550</v>
      </c>
      <c r="C1792" s="14" t="s">
        <v>672</v>
      </c>
      <c r="D1792" s="14" t="str">
        <f t="shared" si="27"/>
        <v>Error?</v>
      </c>
    </row>
    <row r="1793" spans="1:4" x14ac:dyDescent="0.2">
      <c r="A1793" s="55">
        <v>1732</v>
      </c>
      <c r="B1793" s="1232">
        <f>'Tax Sched 24'!F5</f>
        <v>373423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265119</v>
      </c>
      <c r="C1795" s="14" t="s">
        <v>672</v>
      </c>
      <c r="D1795" s="14" t="str">
        <f t="shared" si="27"/>
        <v>Error?</v>
      </c>
    </row>
    <row r="1796" spans="1:4" x14ac:dyDescent="0.2">
      <c r="A1796" s="55">
        <v>1735</v>
      </c>
      <c r="B1796" s="1232">
        <f>'Tax Sched 24'!F8</f>
        <v>48742</v>
      </c>
      <c r="C1796" s="14" t="s">
        <v>672</v>
      </c>
      <c r="D1796" s="14" t="str">
        <f t="shared" si="27"/>
        <v>Error?</v>
      </c>
    </row>
    <row r="1797" spans="1:4" x14ac:dyDescent="0.2">
      <c r="A1797" s="55">
        <v>1736</v>
      </c>
      <c r="B1797" s="1232">
        <f>'Tax Sched 24'!F10</f>
        <v>4000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108411</v>
      </c>
      <c r="C1800" s="14" t="s">
        <v>672</v>
      </c>
      <c r="D1800" s="14" t="str">
        <f t="shared" si="27"/>
        <v>Error?</v>
      </c>
    </row>
    <row r="1801" spans="1:4" x14ac:dyDescent="0.2">
      <c r="A1801" s="55">
        <v>1740</v>
      </c>
      <c r="B1801" s="1232">
        <f>'Tax Sched 24'!F12</f>
        <v>2932</v>
      </c>
      <c r="C1801" s="14" t="s">
        <v>672</v>
      </c>
      <c r="D1801" s="14" t="str">
        <f t="shared" si="27"/>
        <v>Error?</v>
      </c>
    </row>
    <row r="1802" spans="1:4" x14ac:dyDescent="0.2">
      <c r="A1802" s="55">
        <v>1741</v>
      </c>
      <c r="B1802" s="1232">
        <f>'Tax Sched 24'!F14</f>
        <v>263173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1991550</v>
      </c>
      <c r="D1808" s="14" t="str">
        <f t="shared" si="27"/>
        <v>Error?</v>
      </c>
    </row>
    <row r="1809" spans="1:4" x14ac:dyDescent="0.2">
      <c r="A1809" s="55">
        <v>1748</v>
      </c>
      <c r="B1809" s="1232">
        <f>'Tax Sched 24'!E5</f>
        <v>373423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265119</v>
      </c>
      <c r="D1811" s="14" t="str">
        <f t="shared" si="27"/>
        <v>Error?</v>
      </c>
    </row>
    <row r="1812" spans="1:4" x14ac:dyDescent="0.2">
      <c r="A1812" s="55">
        <v>1751</v>
      </c>
      <c r="B1812" s="1232">
        <f>'Tax Sched 24'!E8</f>
        <v>48742</v>
      </c>
      <c r="D1812" s="14" t="str">
        <f t="shared" si="27"/>
        <v>Error?</v>
      </c>
    </row>
    <row r="1813" spans="1:4" x14ac:dyDescent="0.2">
      <c r="A1813" s="55">
        <v>1752</v>
      </c>
      <c r="B1813" s="1232">
        <f>'Tax Sched 24'!E10</f>
        <v>4000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108411</v>
      </c>
      <c r="D1816" s="14" t="str">
        <f t="shared" si="27"/>
        <v>Error?</v>
      </c>
    </row>
    <row r="1817" spans="1:4" x14ac:dyDescent="0.2">
      <c r="A1817" s="55">
        <v>1756</v>
      </c>
      <c r="B1817" s="1232">
        <f>'Tax Sched 24'!E12</f>
        <v>2932</v>
      </c>
      <c r="D1817" s="14" t="str">
        <f t="shared" si="27"/>
        <v>Error?</v>
      </c>
    </row>
    <row r="1818" spans="1:4" x14ac:dyDescent="0.2">
      <c r="A1818" s="55">
        <v>1757</v>
      </c>
      <c r="B1818" s="1232">
        <f>'Tax Sched 24'!E14</f>
        <v>263173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3116819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226161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226161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226161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15000</v>
      </c>
      <c r="D2008" s="14" t="str">
        <f t="shared" si="30"/>
        <v>Error?</v>
      </c>
    </row>
    <row r="2009" spans="1:4" x14ac:dyDescent="0.2">
      <c r="A2009" s="55">
        <v>1948</v>
      </c>
      <c r="B2009" s="1232">
        <f>'Cap Outlay Deprec 27'!C8</f>
        <v>3129652</v>
      </c>
      <c r="D2009" s="14" t="str">
        <f t="shared" si="30"/>
        <v>Error?</v>
      </c>
    </row>
    <row r="2010" spans="1:4" x14ac:dyDescent="0.2">
      <c r="A2010" s="55">
        <v>1949</v>
      </c>
      <c r="B2010" s="1232">
        <f>'Cap Outlay Deprec 27'!C10</f>
        <v>1598516</v>
      </c>
      <c r="D2010" s="14" t="str">
        <f t="shared" si="30"/>
        <v>Error?</v>
      </c>
    </row>
    <row r="2011" spans="1:4" x14ac:dyDescent="0.2">
      <c r="A2011" s="55">
        <v>1950</v>
      </c>
      <c r="B2011" s="1232">
        <f>'Cap Outlay Deprec 27'!C12</f>
        <v>339529</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5082697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18435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194827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213262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15000</v>
      </c>
      <c r="C2026" s="14" t="s">
        <v>672</v>
      </c>
      <c r="D2026" s="14" t="str">
        <f t="shared" si="30"/>
        <v>Error?</v>
      </c>
    </row>
    <row r="2027" spans="1:4" x14ac:dyDescent="0.2">
      <c r="A2027" s="55">
        <v>1966</v>
      </c>
      <c r="B2027" s="1232">
        <f>'Cap Outlay Deprec 27'!F8</f>
        <v>3148087</v>
      </c>
      <c r="C2027" s="14" t="s">
        <v>672</v>
      </c>
      <c r="D2027" s="14" t="str">
        <f t="shared" si="30"/>
        <v>Error?</v>
      </c>
    </row>
    <row r="2028" spans="1:4" x14ac:dyDescent="0.2">
      <c r="A2028" s="55">
        <v>1967</v>
      </c>
      <c r="B2028" s="1232">
        <f>'Cap Outlay Deprec 27'!F10</f>
        <v>1598516</v>
      </c>
      <c r="C2028" s="14" t="s">
        <v>672</v>
      </c>
      <c r="D2028" s="14" t="str">
        <f t="shared" si="30"/>
        <v>Error?</v>
      </c>
    </row>
    <row r="2029" spans="1:4" x14ac:dyDescent="0.2">
      <c r="A2029" s="55">
        <v>1968</v>
      </c>
      <c r="B2029" s="1232">
        <f>'Cap Outlay Deprec 27'!F12</f>
        <v>534356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5295959</v>
      </c>
      <c r="C2031" s="14" t="s">
        <v>672</v>
      </c>
      <c r="D2031" s="14" t="str">
        <f t="shared" si="30"/>
        <v>Error?</v>
      </c>
    </row>
    <row r="2032" spans="1:4" x14ac:dyDescent="0.2">
      <c r="A2032" s="83">
        <v>1971</v>
      </c>
      <c r="D2032" s="14" t="str">
        <f t="shared" si="30"/>
        <v>OK</v>
      </c>
    </row>
    <row r="2033" spans="1:4" x14ac:dyDescent="0.2">
      <c r="A2033" s="55">
        <v>1972</v>
      </c>
      <c r="B2033" s="1232">
        <f>'Cap Outlay Deprec 27'!H8</f>
        <v>2557510</v>
      </c>
      <c r="D2033" s="14" t="str">
        <f t="shared" si="30"/>
        <v>Error?</v>
      </c>
    </row>
    <row r="2034" spans="1:4" x14ac:dyDescent="0.2">
      <c r="A2034" s="55">
        <v>1973</v>
      </c>
      <c r="B2034" s="1232">
        <f>'Cap Outlay Deprec 27'!H10</f>
        <v>664701</v>
      </c>
      <c r="D2034" s="14" t="str">
        <f t="shared" si="30"/>
        <v>Error?</v>
      </c>
    </row>
    <row r="2035" spans="1:4" x14ac:dyDescent="0.2">
      <c r="A2035" s="55">
        <v>1974</v>
      </c>
      <c r="B2035" s="1232">
        <f>'Cap Outlay Deprec 27'!H12</f>
        <v>180559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3402770</v>
      </c>
      <c r="C2037" s="14" t="s">
        <v>672</v>
      </c>
      <c r="D2037" s="14" t="str">
        <f t="shared" si="30"/>
        <v>Error?</v>
      </c>
    </row>
    <row r="2038" spans="1:4" x14ac:dyDescent="0.2">
      <c r="A2038" s="83">
        <v>1977</v>
      </c>
      <c r="D2038" s="14" t="str">
        <f t="shared" si="30"/>
        <v>OK</v>
      </c>
    </row>
    <row r="2039" spans="1:4" x14ac:dyDescent="0.2">
      <c r="A2039" s="55">
        <v>1978</v>
      </c>
      <c r="B2039" s="1232">
        <f>'Cap Outlay Deprec 27'!I8</f>
        <v>13194</v>
      </c>
      <c r="D2039" s="14" t="str">
        <f t="shared" si="30"/>
        <v>Error?</v>
      </c>
    </row>
    <row r="2040" spans="1:4" x14ac:dyDescent="0.2">
      <c r="A2040" s="55">
        <v>1979</v>
      </c>
      <c r="B2040" s="1232">
        <f>'Cap Outlay Deprec 27'!I10</f>
        <v>59213</v>
      </c>
      <c r="D2040" s="14" t="str">
        <f t="shared" si="30"/>
        <v>Error?</v>
      </c>
    </row>
    <row r="2041" spans="1:4" x14ac:dyDescent="0.2">
      <c r="A2041" s="55">
        <v>1980</v>
      </c>
      <c r="B2041" s="1232">
        <f>'Cap Outlay Deprec 27'!I12</f>
        <v>53443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125850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2570704</v>
      </c>
      <c r="C2051" s="14" t="s">
        <v>672</v>
      </c>
      <c r="D2051" s="14" t="str">
        <f t="shared" si="31"/>
        <v>Error?</v>
      </c>
    </row>
    <row r="2052" spans="1:4" x14ac:dyDescent="0.2">
      <c r="A2052" s="55">
        <v>1991</v>
      </c>
      <c r="B2052" s="1232">
        <f>'Cap Outlay Deprec 27'!K10</f>
        <v>723914</v>
      </c>
      <c r="C2052" s="14" t="s">
        <v>672</v>
      </c>
      <c r="D2052" s="14" t="str">
        <f t="shared" si="31"/>
        <v>Error?</v>
      </c>
    </row>
    <row r="2053" spans="1:4" x14ac:dyDescent="0.2">
      <c r="A2053" s="55">
        <v>1992</v>
      </c>
      <c r="B2053" s="1232">
        <f>'Cap Outlay Deprec 27'!K12</f>
        <v>234002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3528620</v>
      </c>
      <c r="C2055" s="14" t="s">
        <v>672</v>
      </c>
      <c r="D2055" s="14" t="str">
        <f t="shared" si="31"/>
        <v>Error?</v>
      </c>
    </row>
    <row r="2056" spans="1:4" x14ac:dyDescent="0.2">
      <c r="A2056" s="55">
        <v>1995</v>
      </c>
      <c r="B2056" s="1232">
        <f>'Cap Outlay Deprec 27'!L5</f>
        <v>15000</v>
      </c>
      <c r="C2056" s="14" t="s">
        <v>672</v>
      </c>
      <c r="D2056" s="14" t="str">
        <f t="shared" si="31"/>
        <v>Error?</v>
      </c>
    </row>
    <row r="2057" spans="1:4" x14ac:dyDescent="0.2">
      <c r="A2057" s="55">
        <v>1996</v>
      </c>
      <c r="B2057" s="1232">
        <f>'Cap Outlay Deprec 27'!L8</f>
        <v>577383</v>
      </c>
      <c r="C2057" s="14" t="s">
        <v>672</v>
      </c>
      <c r="D2057" s="14" t="str">
        <f t="shared" si="31"/>
        <v>Error?</v>
      </c>
    </row>
    <row r="2058" spans="1:4" x14ac:dyDescent="0.2">
      <c r="A2058" s="55">
        <v>1997</v>
      </c>
      <c r="B2058" s="1232">
        <f>'Cap Outlay Deprec 27'!L10</f>
        <v>874602</v>
      </c>
      <c r="C2058" s="14" t="s">
        <v>672</v>
      </c>
      <c r="D2058" s="14" t="str">
        <f t="shared" si="31"/>
        <v>Error?</v>
      </c>
    </row>
    <row r="2059" spans="1:4" x14ac:dyDescent="0.2">
      <c r="A2059" s="55">
        <v>1998</v>
      </c>
      <c r="B2059" s="1232">
        <f>'Cap Outlay Deprec 27'!L12</f>
        <v>300354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1767339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141763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175694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21393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2759666</v>
      </c>
      <c r="C2551" s="14" t="s">
        <v>672</v>
      </c>
      <c r="D2551" s="14" t="str">
        <f t="shared" si="38"/>
        <v>Error?</v>
      </c>
    </row>
    <row r="2552" spans="1:4" x14ac:dyDescent="0.2">
      <c r="A2552" s="83">
        <v>2491</v>
      </c>
      <c r="D2552" s="14" t="str">
        <f t="shared" si="38"/>
        <v>OK</v>
      </c>
    </row>
    <row r="2553" spans="1:4" x14ac:dyDescent="0.2">
      <c r="A2553" s="55">
        <v>2492</v>
      </c>
      <c r="B2553" s="1232">
        <f>'Acct Summary 7-8'!C6</f>
        <v>1234380</v>
      </c>
      <c r="C2553" s="14" t="s">
        <v>672</v>
      </c>
      <c r="D2553" s="14" t="str">
        <f t="shared" si="38"/>
        <v>Error?</v>
      </c>
    </row>
    <row r="2554" spans="1:4" x14ac:dyDescent="0.2">
      <c r="A2554" s="55">
        <v>2493</v>
      </c>
      <c r="B2554" s="1232">
        <f>'Acct Summary 7-8'!C7</f>
        <v>408176</v>
      </c>
      <c r="C2554" s="14" t="s">
        <v>672</v>
      </c>
      <c r="D2554" s="14" t="str">
        <f t="shared" si="38"/>
        <v>Error?</v>
      </c>
    </row>
    <row r="2555" spans="1:4" x14ac:dyDescent="0.2">
      <c r="A2555" s="55">
        <v>2494</v>
      </c>
      <c r="B2555" s="1232">
        <f>'Acct Summary 7-8'!C8</f>
        <v>4402222</v>
      </c>
      <c r="C2555" s="14" t="s">
        <v>672</v>
      </c>
      <c r="D2555" s="14" t="str">
        <f t="shared" si="38"/>
        <v>Error?</v>
      </c>
    </row>
    <row r="2556" spans="1:4" x14ac:dyDescent="0.2">
      <c r="A2556" s="55">
        <v>2495</v>
      </c>
      <c r="B2556" s="1232">
        <f>'Acct Summary 7-8'!C12</f>
        <v>3382163</v>
      </c>
      <c r="C2556" s="14" t="s">
        <v>672</v>
      </c>
      <c r="D2556" s="14" t="str">
        <f t="shared" si="38"/>
        <v>Error?</v>
      </c>
    </row>
    <row r="2557" spans="1:4" x14ac:dyDescent="0.2">
      <c r="A2557" s="55">
        <v>2496</v>
      </c>
      <c r="B2557" s="1232">
        <f>'Acct Summary 7-8'!C13</f>
        <v>1226301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175694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4784158</v>
      </c>
      <c r="C2561" s="14" t="s">
        <v>672</v>
      </c>
      <c r="D2561" s="14" t="str">
        <f t="shared" si="39"/>
        <v>Error?</v>
      </c>
    </row>
    <row r="2562" spans="1:4" x14ac:dyDescent="0.2">
      <c r="A2562" s="55">
        <v>2501</v>
      </c>
      <c r="B2562" s="1232">
        <f>'Acct Summary 7-8'!C20</f>
        <v>-381936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482014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482014</v>
      </c>
      <c r="C2568" s="14" t="s">
        <v>672</v>
      </c>
      <c r="D2568" s="14" t="str">
        <f t="shared" si="39"/>
        <v>Error?</v>
      </c>
    </row>
    <row r="2569" spans="1:4" x14ac:dyDescent="0.2">
      <c r="A2569" s="55">
        <v>2508</v>
      </c>
      <c r="B2569" s="1232">
        <f>'Acct Summary 7-8'!D13</f>
        <v>460480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460480</v>
      </c>
      <c r="C2573" s="14" t="s">
        <v>672</v>
      </c>
      <c r="D2573" s="14" t="str">
        <f t="shared" si="39"/>
        <v>Error?</v>
      </c>
    </row>
    <row r="2574" spans="1:4" x14ac:dyDescent="0.2">
      <c r="A2574" s="55">
        <v>2513</v>
      </c>
      <c r="B2574" s="1232">
        <f>'Acct Summary 7-8'!D20</f>
        <v>21534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156769</v>
      </c>
      <c r="C2591" s="14" t="s">
        <v>672</v>
      </c>
      <c r="D2591" s="14" t="str">
        <f t="shared" si="39"/>
        <v>Error?</v>
      </c>
    </row>
    <row r="2592" spans="1:4" x14ac:dyDescent="0.2">
      <c r="A2592" s="83">
        <v>2531</v>
      </c>
      <c r="D2592" s="14" t="str">
        <f t="shared" si="39"/>
        <v>OK</v>
      </c>
    </row>
    <row r="2593" spans="1:4" x14ac:dyDescent="0.2">
      <c r="A2593" s="55">
        <v>2532</v>
      </c>
      <c r="B2593" s="1232">
        <f>'Acct Summary 7-8'!F6</f>
        <v>191497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348266</v>
      </c>
      <c r="C2595" s="14" t="s">
        <v>672</v>
      </c>
      <c r="D2595" s="14" t="str">
        <f t="shared" si="39"/>
        <v>Error?</v>
      </c>
    </row>
    <row r="2596" spans="1:4" x14ac:dyDescent="0.2">
      <c r="A2596" s="55">
        <v>2535</v>
      </c>
      <c r="B2596" s="1232">
        <f>'Acct Summary 7-8'!F13</f>
        <v>499316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499316</v>
      </c>
      <c r="C2600" s="14" t="s">
        <v>672</v>
      </c>
      <c r="D2600" s="14" t="str">
        <f t="shared" si="39"/>
        <v>Error?</v>
      </c>
    </row>
    <row r="2601" spans="1:4" x14ac:dyDescent="0.2">
      <c r="A2601" s="55">
        <v>2540</v>
      </c>
      <c r="B2601" s="1232">
        <f>'Acct Summary 7-8'!F20</f>
        <v>-151050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221286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221286</v>
      </c>
      <c r="C2606" s="14" t="s">
        <v>672</v>
      </c>
      <c r="D2606" s="14" t="str">
        <f t="shared" si="39"/>
        <v>Error?</v>
      </c>
    </row>
    <row r="2607" spans="1:4" x14ac:dyDescent="0.2">
      <c r="A2607" s="55">
        <v>2546</v>
      </c>
      <c r="B2607" s="1232">
        <f>'Acct Summary 7-8'!G12</f>
        <v>97840</v>
      </c>
      <c r="C2607" s="14" t="s">
        <v>672</v>
      </c>
      <c r="D2607" s="14" t="str">
        <f t="shared" si="39"/>
        <v>Error?</v>
      </c>
    </row>
    <row r="2608" spans="1:4" x14ac:dyDescent="0.2">
      <c r="A2608" s="55">
        <v>2547</v>
      </c>
      <c r="B2608" s="1232">
        <f>'Acct Summary 7-8'!G13</f>
        <v>93723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191563</v>
      </c>
      <c r="C2612" s="14" t="s">
        <v>672</v>
      </c>
      <c r="D2612" s="14" t="str">
        <f t="shared" si="39"/>
        <v>Error?</v>
      </c>
    </row>
    <row r="2613" spans="1:4" x14ac:dyDescent="0.2">
      <c r="A2613" s="55">
        <v>2552</v>
      </c>
      <c r="B2613" s="1232">
        <f>'Acct Summary 7-8'!G20</f>
        <v>29723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29380</v>
      </c>
      <c r="C2634" s="14" t="s">
        <v>672</v>
      </c>
      <c r="D2634" s="14" t="str">
        <f t="shared" si="40"/>
        <v>Error?</v>
      </c>
    </row>
    <row r="2635" spans="1:4" x14ac:dyDescent="0.2">
      <c r="A2635" s="55">
        <v>2574</v>
      </c>
      <c r="B2635" s="1232">
        <f>'Acct Summary 7-8'!E17</f>
        <v>29380</v>
      </c>
      <c r="C2635" s="14" t="s">
        <v>672</v>
      </c>
      <c r="D2635" s="14" t="str">
        <f t="shared" si="40"/>
        <v>Error?</v>
      </c>
    </row>
    <row r="2636" spans="1:4" x14ac:dyDescent="0.2">
      <c r="A2636" s="55">
        <v>2575</v>
      </c>
      <c r="B2636" s="1232">
        <f>'Acct Summary 7-8'!E20</f>
        <v>-29380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230329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230329</v>
      </c>
      <c r="C2658" s="14" t="s">
        <v>672</v>
      </c>
      <c r="D2658" s="14" t="str">
        <f t="shared" si="40"/>
        <v>Error?</v>
      </c>
    </row>
    <row r="2659" spans="1:4" x14ac:dyDescent="0.2">
      <c r="A2659" s="55">
        <v>2598</v>
      </c>
      <c r="B2659" s="1232">
        <f>'Acct Summary 7-8'!H13</f>
        <v>113323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113323</v>
      </c>
      <c r="C2661" s="14" t="s">
        <v>672</v>
      </c>
      <c r="D2661" s="14" t="str">
        <f t="shared" si="40"/>
        <v>Error?</v>
      </c>
    </row>
    <row r="2662" spans="1:4" x14ac:dyDescent="0.2">
      <c r="A2662" s="55">
        <v>2601</v>
      </c>
      <c r="B2662" s="1232">
        <f>'Acct Summary 7-8'!H20</f>
        <v>117006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33931</v>
      </c>
      <c r="C2789" s="14" t="s">
        <v>672</v>
      </c>
      <c r="D2789" s="14" t="str">
        <f t="shared" si="42"/>
        <v>Error?</v>
      </c>
    </row>
    <row r="2790" spans="1:4" x14ac:dyDescent="0.2">
      <c r="A2790" s="55">
        <v>2729</v>
      </c>
      <c r="B2790" s="1232">
        <f>'Expenditures 15-22'!E102</f>
        <v>33931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249475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81045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249475</v>
      </c>
      <c r="D2912" s="14" t="str">
        <f t="shared" si="44"/>
        <v>Error?</v>
      </c>
    </row>
    <row r="2913" spans="1:4" x14ac:dyDescent="0.2">
      <c r="A2913" s="55">
        <v>2852</v>
      </c>
      <c r="B2913" s="1232">
        <f>'Assets-Liab 5-6'!I41</f>
        <v>249475</v>
      </c>
      <c r="C2913" s="14" t="s">
        <v>672</v>
      </c>
      <c r="D2913" s="14" t="str">
        <f t="shared" si="44"/>
        <v>Error?</v>
      </c>
    </row>
    <row r="2914" spans="1:4" x14ac:dyDescent="0.2">
      <c r="A2914" s="55">
        <v>2853</v>
      </c>
      <c r="B2914" s="1232">
        <f>'Assets-Liab 5-6'!L33</f>
        <v>81045</v>
      </c>
      <c r="D2914" s="14" t="str">
        <f t="shared" si="44"/>
        <v>Error?</v>
      </c>
    </row>
    <row r="2915" spans="1:4" x14ac:dyDescent="0.2">
      <c r="A2915" s="83">
        <v>2854</v>
      </c>
      <c r="D2915" s="14" t="str">
        <f t="shared" si="44"/>
        <v>OK</v>
      </c>
    </row>
    <row r="2916" spans="1:4" x14ac:dyDescent="0.2">
      <c r="A2916" s="55">
        <v>2855</v>
      </c>
      <c r="B2916" s="1232">
        <f>'Assets-Liab 5-6'!L34</f>
        <v>81045</v>
      </c>
      <c r="C2916" s="14" t="s">
        <v>672</v>
      </c>
      <c r="D2916" s="14" t="str">
        <f t="shared" si="44"/>
        <v>Error?</v>
      </c>
    </row>
    <row r="2917" spans="1:4" x14ac:dyDescent="0.2">
      <c r="A2917" s="55">
        <v>2856</v>
      </c>
      <c r="B2917" s="1232">
        <f>'Assets-Liab 5-6'!L41</f>
        <v>81045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33931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141763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175694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83419</v>
      </c>
      <c r="D3055" s="14" t="str">
        <f t="shared" si="46"/>
        <v>Error?</v>
      </c>
    </row>
    <row r="3056" spans="1:4" x14ac:dyDescent="0.2">
      <c r="A3056" s="55">
        <v>2995</v>
      </c>
      <c r="B3056" s="1232">
        <f>'Expenditures 15-22'!D10</f>
        <v>28418</v>
      </c>
      <c r="D3056" s="14" t="str">
        <f t="shared" si="46"/>
        <v>Error?</v>
      </c>
    </row>
    <row r="3057" spans="1:4" x14ac:dyDescent="0.2">
      <c r="A3057" s="55">
        <v>2996</v>
      </c>
      <c r="B3057" s="1232">
        <f>'Expenditures 15-22'!E10</f>
        <v>11507</v>
      </c>
      <c r="D3057" s="14" t="str">
        <f t="shared" si="46"/>
        <v>Error?</v>
      </c>
    </row>
    <row r="3058" spans="1:4" x14ac:dyDescent="0.2">
      <c r="A3058" s="55">
        <v>2997</v>
      </c>
      <c r="B3058" s="1232">
        <f>'Expenditures 15-22'!F10</f>
        <v>168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123512</v>
      </c>
      <c r="C3062" s="14" t="s">
        <v>672</v>
      </c>
      <c r="D3062" s="14" t="str">
        <f t="shared" si="46"/>
        <v>Error?</v>
      </c>
    </row>
    <row r="3063" spans="1:4" x14ac:dyDescent="0.2">
      <c r="A3063" s="83">
        <v>3002</v>
      </c>
      <c r="D3063" s="14" t="str">
        <f t="shared" si="46"/>
        <v>OK</v>
      </c>
    </row>
    <row r="3064" spans="1:4" x14ac:dyDescent="0.2">
      <c r="A3064" s="55">
        <v>3003</v>
      </c>
      <c r="B3064" s="1232">
        <f>'Expenditures 15-22'!D213</f>
        <v>3215</v>
      </c>
      <c r="D3064" s="14" t="str">
        <f t="shared" si="46"/>
        <v>Error?</v>
      </c>
    </row>
    <row r="3065" spans="1:4" x14ac:dyDescent="0.2">
      <c r="A3065" s="55">
        <v>3004</v>
      </c>
      <c r="B3065" s="1232">
        <f>'Expenditures 15-22'!K213</f>
        <v>3215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4844</v>
      </c>
      <c r="C3225" s="14" t="s">
        <v>672</v>
      </c>
      <c r="D3225" s="14" t="str">
        <f t="shared" si="49"/>
        <v>Error?</v>
      </c>
    </row>
    <row r="3226" spans="1:4" x14ac:dyDescent="0.2">
      <c r="A3226" s="55">
        <v>3165</v>
      </c>
      <c r="B3226" s="1232">
        <f>'Acct Summary 7-8'!I8</f>
        <v>4844</v>
      </c>
      <c r="C3226" s="14" t="s">
        <v>672</v>
      </c>
      <c r="D3226" s="14" t="str">
        <f t="shared" si="49"/>
        <v>Error?</v>
      </c>
    </row>
    <row r="3227" spans="1:4" x14ac:dyDescent="0.2">
      <c r="A3227" s="55">
        <v>3166</v>
      </c>
      <c r="B3227" s="1232">
        <f>'Acct Summary 7-8'!I20</f>
        <v>4844</v>
      </c>
      <c r="C3227" s="14" t="s">
        <v>672</v>
      </c>
      <c r="D3227" s="14" t="str">
        <f t="shared" si="49"/>
        <v>Error?</v>
      </c>
    </row>
    <row r="3228" spans="1:4" x14ac:dyDescent="0.2">
      <c r="A3228" s="55">
        <v>3167</v>
      </c>
      <c r="B3228" s="1232">
        <f>'Acct Summary 7-8'!C43</f>
        <v>190000</v>
      </c>
      <c r="D3228" s="14" t="str">
        <f t="shared" si="49"/>
        <v>Error?</v>
      </c>
    </row>
    <row r="3229" spans="1:4" x14ac:dyDescent="0.2">
      <c r="A3229" s="55">
        <v>3168</v>
      </c>
      <c r="B3229" s="1232">
        <f>'Acct Summary 7-8'!C44</f>
        <v>190000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190000</v>
      </c>
      <c r="C3232" s="14" t="s">
        <v>672</v>
      </c>
      <c r="D3232" s="14" t="str">
        <f t="shared" si="49"/>
        <v>Error?</v>
      </c>
    </row>
    <row r="3233" spans="1:4" x14ac:dyDescent="0.2">
      <c r="A3233" s="55">
        <v>3172</v>
      </c>
      <c r="B3233" s="1232">
        <f>'Acct Summary 7-8'!C78</f>
        <v>-191936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29380</v>
      </c>
      <c r="D3236" s="14" t="str">
        <f t="shared" si="49"/>
        <v>Error?</v>
      </c>
    </row>
    <row r="3237" spans="1:4" x14ac:dyDescent="0.2">
      <c r="A3237" s="55">
        <v>3176</v>
      </c>
      <c r="B3237" s="1232">
        <f>'Acct Summary 7-8'!D76</f>
        <v>29380</v>
      </c>
      <c r="C3237" s="14" t="s">
        <v>672</v>
      </c>
      <c r="D3237" s="14" t="str">
        <f t="shared" si="49"/>
        <v>Error?</v>
      </c>
    </row>
    <row r="3238" spans="1:4" x14ac:dyDescent="0.2">
      <c r="A3238" s="55">
        <v>3177</v>
      </c>
      <c r="B3238" s="1232">
        <f>'Acct Summary 7-8'!D77</f>
        <v>-29380</v>
      </c>
      <c r="C3238" s="14" t="s">
        <v>672</v>
      </c>
      <c r="D3238" s="14" t="str">
        <f t="shared" si="49"/>
        <v>Error?</v>
      </c>
    </row>
    <row r="3239" spans="1:4" x14ac:dyDescent="0.2">
      <c r="A3239" s="55">
        <v>3178</v>
      </c>
      <c r="B3239" s="1232">
        <f>'Acct Summary 7-8'!D78</f>
        <v>-7846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-151050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29723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29380</v>
      </c>
      <c r="D3273" s="14" t="str">
        <f t="shared" si="50"/>
        <v>Error?</v>
      </c>
    </row>
    <row r="3274" spans="1:4" x14ac:dyDescent="0.2">
      <c r="A3274" s="55">
        <v>3213</v>
      </c>
      <c r="B3274" s="1232">
        <f>'Acct Summary 7-8'!E44</f>
        <v>29380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29380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115000</v>
      </c>
      <c r="D3297" s="14" t="str">
        <f t="shared" si="50"/>
        <v>Error?</v>
      </c>
    </row>
    <row r="3298" spans="1:4" x14ac:dyDescent="0.2">
      <c r="A3298" s="55">
        <v>3237</v>
      </c>
      <c r="B3298" s="1232">
        <f>'Acct Summary 7-8'!H76</f>
        <v>115000</v>
      </c>
      <c r="C3298" s="14" t="s">
        <v>672</v>
      </c>
      <c r="D3298" s="14" t="str">
        <f t="shared" si="50"/>
        <v>Error?</v>
      </c>
    </row>
    <row r="3299" spans="1:4" x14ac:dyDescent="0.2">
      <c r="A3299" s="55">
        <v>3238</v>
      </c>
      <c r="B3299" s="1232">
        <f>'Acct Summary 7-8'!H77</f>
        <v>-115000</v>
      </c>
      <c r="C3299" s="14" t="s">
        <v>672</v>
      </c>
      <c r="D3299" s="14" t="str">
        <f t="shared" si="50"/>
        <v>Error?</v>
      </c>
    </row>
    <row r="3300" spans="1:4" x14ac:dyDescent="0.2">
      <c r="A3300" s="55">
        <v>3239</v>
      </c>
      <c r="B3300" s="1232">
        <f>'Acct Summary 7-8'!H78</f>
        <v>2006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4844</v>
      </c>
      <c r="C3320" s="14" t="s">
        <v>672</v>
      </c>
      <c r="D3320" s="14" t="str">
        <f t="shared" si="50"/>
        <v>Error?</v>
      </c>
    </row>
    <row r="3321" spans="1:4" x14ac:dyDescent="0.2">
      <c r="A3321" s="55">
        <v>3260</v>
      </c>
      <c r="B3321" s="1232">
        <f>'Acct Summary 7-8'!I79</f>
        <v>244631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249475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654489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92843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44171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4672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1699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797874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23020</v>
      </c>
      <c r="D3387" s="14" t="str">
        <f t="shared" si="51"/>
        <v>Error?</v>
      </c>
    </row>
    <row r="3388" spans="1:4" x14ac:dyDescent="0.2">
      <c r="A3388" s="55">
        <v>3327</v>
      </c>
      <c r="B3388" s="1232">
        <f>'Expenditures 15-22'!D211</f>
        <v>60438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23020</v>
      </c>
      <c r="C3390" s="14" t="s">
        <v>672</v>
      </c>
      <c r="D3390" s="14" t="str">
        <f t="shared" si="51"/>
        <v>Error?</v>
      </c>
    </row>
    <row r="3391" spans="1:4" x14ac:dyDescent="0.2">
      <c r="A3391" s="55">
        <v>3330</v>
      </c>
      <c r="B3391" s="1232">
        <f>'Expenditures 15-22'!K211</f>
        <v>60438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526589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329281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2413</v>
      </c>
      <c r="D3417" s="14" t="str">
        <f t="shared" si="52"/>
        <v>Error?</v>
      </c>
    </row>
    <row r="3418" spans="1:4" x14ac:dyDescent="0.2">
      <c r="A3418" s="83">
        <v>3357</v>
      </c>
      <c r="D3418" s="14" t="str">
        <f t="shared" si="52"/>
        <v>OK</v>
      </c>
    </row>
    <row r="3419" spans="1:4" x14ac:dyDescent="0.2">
      <c r="A3419" s="55">
        <v>3358</v>
      </c>
      <c r="B3419" s="1232">
        <f>'Assets-Liab 5-6'!F4</f>
        <v>232637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143038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141499</v>
      </c>
      <c r="D3425" s="14" t="str">
        <f t="shared" si="52"/>
        <v>Error?</v>
      </c>
    </row>
    <row r="3426" spans="1:4" x14ac:dyDescent="0.2">
      <c r="A3426" s="83">
        <v>3365</v>
      </c>
      <c r="D3426" s="14" t="str">
        <f t="shared" si="52"/>
        <v>OK</v>
      </c>
    </row>
    <row r="3427" spans="1:4" x14ac:dyDescent="0.2">
      <c r="A3427" s="55">
        <v>3366</v>
      </c>
      <c r="B3427" s="1232">
        <f>'Assets-Liab 5-6'!I4</f>
        <v>249475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81045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109389</v>
      </c>
      <c r="C3446" s="14" t="s">
        <v>672</v>
      </c>
      <c r="D3446" s="14" t="str">
        <f t="shared" si="52"/>
        <v>Error?</v>
      </c>
    </row>
    <row r="3447" spans="1:4" x14ac:dyDescent="0.2">
      <c r="A3447" s="55">
        <v>3386</v>
      </c>
      <c r="B3447" s="1232">
        <f>'Tax Sched 24'!D16</f>
        <v>109389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48742</v>
      </c>
      <c r="C3449" s="14" t="s">
        <v>672</v>
      </c>
      <c r="D3449" s="14" t="str">
        <f t="shared" si="52"/>
        <v>Error?</v>
      </c>
    </row>
    <row r="3450" spans="1:4" x14ac:dyDescent="0.2">
      <c r="A3450" s="55">
        <v>3389</v>
      </c>
      <c r="B3450" s="1232">
        <f>'Tax Sched 24'!E16</f>
        <v>48742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71474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71474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71474</v>
      </c>
      <c r="D3567" s="14" t="str">
        <f t="shared" si="54"/>
        <v>Error?</v>
      </c>
    </row>
    <row r="3568" spans="1:4" x14ac:dyDescent="0.2">
      <c r="A3568" s="55">
        <v>3507</v>
      </c>
      <c r="B3568" s="1232">
        <f>'Assets-Liab 5-6'!K41</f>
        <v>71474</v>
      </c>
      <c r="C3568" s="14" t="s">
        <v>672</v>
      </c>
      <c r="D3568" s="14" t="str">
        <f t="shared" si="54"/>
        <v>Error?</v>
      </c>
    </row>
    <row r="3569" spans="1:4" x14ac:dyDescent="0.2">
      <c r="A3569" s="55">
        <v>3508</v>
      </c>
      <c r="B3569" s="1232">
        <f>'Acct Summary 7-8'!K4</f>
        <v>482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482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482</v>
      </c>
      <c r="C3588" s="14" t="s">
        <v>672</v>
      </c>
      <c r="D3588" s="14" t="str">
        <f t="shared" si="55"/>
        <v>Error?</v>
      </c>
    </row>
    <row r="3589" spans="1:4" x14ac:dyDescent="0.2">
      <c r="A3589" s="55">
        <v>3528</v>
      </c>
      <c r="B3589" s="1232">
        <f>'Acct Summary 7-8'!K79</f>
        <v>70992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71474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1002</v>
      </c>
      <c r="C3725" s="14" t="s">
        <v>672</v>
      </c>
      <c r="D3725" s="14" t="str">
        <f t="shared" si="57"/>
        <v>Error?</v>
      </c>
    </row>
    <row r="3726" spans="1:4" x14ac:dyDescent="0.2">
      <c r="A3726" s="55">
        <v>3665</v>
      </c>
      <c r="B3726" s="1232">
        <f>'Tax Sched 24'!D13</f>
        <v>1002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10727</v>
      </c>
      <c r="C3728" s="14" t="s">
        <v>672</v>
      </c>
      <c r="D3728" s="14" t="str">
        <f t="shared" si="57"/>
        <v>Error?</v>
      </c>
    </row>
    <row r="3729" spans="1:4" x14ac:dyDescent="0.2">
      <c r="A3729" s="55">
        <v>3668</v>
      </c>
      <c r="B3729" s="1232">
        <f>'Tax Sched 24'!E13</f>
        <v>10727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1343781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5746003</v>
      </c>
      <c r="C4122" s="14" t="s">
        <v>672</v>
      </c>
      <c r="D4122" s="14" t="str">
        <f t="shared" si="63"/>
        <v>Error?</v>
      </c>
    </row>
    <row r="4123" spans="1:4" x14ac:dyDescent="0.2">
      <c r="A4123" s="55">
        <v>4062</v>
      </c>
      <c r="B4123" s="1232">
        <f>'Acct Summary 7-8'!D10</f>
        <v>482014</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348266</v>
      </c>
      <c r="C4125" s="14" t="s">
        <v>672</v>
      </c>
      <c r="D4125" s="14" t="str">
        <f t="shared" si="63"/>
        <v>Error?</v>
      </c>
    </row>
    <row r="4126" spans="1:4" x14ac:dyDescent="0.2">
      <c r="A4126" s="55">
        <v>4065</v>
      </c>
      <c r="B4126" s="1232">
        <f>'Acct Summary 7-8'!G10</f>
        <v>221286</v>
      </c>
      <c r="C4126" s="14" t="s">
        <v>672</v>
      </c>
      <c r="D4126" s="14" t="str">
        <f t="shared" si="63"/>
        <v>Error?</v>
      </c>
    </row>
    <row r="4127" spans="1:4" x14ac:dyDescent="0.2">
      <c r="A4127" s="55">
        <v>4066</v>
      </c>
      <c r="B4127" s="1232">
        <f>'Acct Summary 7-8'!H10</f>
        <v>230329</v>
      </c>
      <c r="C4127" s="14" t="s">
        <v>672</v>
      </c>
      <c r="D4127" s="14" t="str">
        <f t="shared" si="63"/>
        <v>Error?</v>
      </c>
    </row>
    <row r="4128" spans="1:4" x14ac:dyDescent="0.2">
      <c r="A4128" s="55">
        <v>4067</v>
      </c>
      <c r="B4128" s="1232">
        <f>'Acct Summary 7-8'!I10</f>
        <v>4844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482</v>
      </c>
      <c r="C4130" s="14" t="s">
        <v>672</v>
      </c>
      <c r="D4130" s="14" t="str">
        <f t="shared" si="63"/>
        <v>Error?</v>
      </c>
    </row>
    <row r="4131" spans="1:4" x14ac:dyDescent="0.2">
      <c r="A4131" s="55">
        <v>4070</v>
      </c>
      <c r="B4131" s="1232">
        <f>'Acct Summary 7-8'!C18</f>
        <v>1343781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6127939</v>
      </c>
      <c r="C4136" s="14" t="s">
        <v>672</v>
      </c>
      <c r="D4136" s="14" t="str">
        <f t="shared" si="63"/>
        <v>Error?</v>
      </c>
    </row>
    <row r="4137" spans="1:4" x14ac:dyDescent="0.2">
      <c r="A4137" s="55">
        <v>4076</v>
      </c>
      <c r="B4137" s="1232">
        <f>'Acct Summary 7-8'!D19</f>
        <v>460480</v>
      </c>
      <c r="C4137" s="14" t="s">
        <v>672</v>
      </c>
      <c r="D4137" s="14" t="str">
        <f t="shared" si="63"/>
        <v>Error?</v>
      </c>
    </row>
    <row r="4138" spans="1:4" x14ac:dyDescent="0.2">
      <c r="A4138" s="55">
        <v>4077</v>
      </c>
      <c r="B4138" s="1232">
        <f>'Acct Summary 7-8'!E19</f>
        <v>29380</v>
      </c>
      <c r="C4138" s="14" t="s">
        <v>672</v>
      </c>
      <c r="D4138" s="14" t="str">
        <f t="shared" si="63"/>
        <v>Error?</v>
      </c>
    </row>
    <row r="4139" spans="1:4" x14ac:dyDescent="0.2">
      <c r="A4139" s="55">
        <v>4078</v>
      </c>
      <c r="B4139" s="1232">
        <f>'Acct Summary 7-8'!F19</f>
        <v>499316</v>
      </c>
      <c r="C4139" s="14" t="s">
        <v>672</v>
      </c>
      <c r="D4139" s="14" t="str">
        <f t="shared" si="63"/>
        <v>Error?</v>
      </c>
    </row>
    <row r="4140" spans="1:4" x14ac:dyDescent="0.2">
      <c r="A4140" s="55">
        <v>4079</v>
      </c>
      <c r="B4140" s="1232">
        <f>'Acct Summary 7-8'!G19</f>
        <v>191563</v>
      </c>
      <c r="C4140" s="14" t="s">
        <v>672</v>
      </c>
      <c r="D4140" s="14" t="str">
        <f t="shared" si="63"/>
        <v>Error?</v>
      </c>
    </row>
    <row r="4141" spans="1:4" x14ac:dyDescent="0.2">
      <c r="A4141" s="55">
        <v>4080</v>
      </c>
      <c r="B4141" s="1232">
        <f>'Acct Summary 7-8'!H19</f>
        <v>113323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190000</v>
      </c>
      <c r="C4171" s="14" t="s">
        <v>672</v>
      </c>
      <c r="D4171" s="14" t="str">
        <f t="shared" si="64"/>
        <v>Error?</v>
      </c>
    </row>
    <row r="4172" spans="1:4" x14ac:dyDescent="0.2">
      <c r="A4172" s="55">
        <v>4111</v>
      </c>
      <c r="B4172" s="1232">
        <f>'Short-Term Long-Term Debt 25'!J49</f>
        <v>187587</v>
      </c>
      <c r="C4172" s="14" t="s">
        <v>672</v>
      </c>
      <c r="D4172" s="14" t="str">
        <f t="shared" si="64"/>
        <v>Error?</v>
      </c>
    </row>
    <row r="4173" spans="1:4" x14ac:dyDescent="0.2">
      <c r="A4173" s="55">
        <v>4112</v>
      </c>
      <c r="B4173" s="1232">
        <f>'Short-Term Long-Term Debt 25'!H49</f>
        <v>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3978.7200000000003</v>
      </c>
      <c r="C4265" s="14" t="s">
        <v>672</v>
      </c>
      <c r="D4265" s="14" t="str">
        <f t="shared" si="65"/>
        <v>Error?</v>
      </c>
      <c r="E4265" s="811"/>
    </row>
    <row r="4266" spans="1:5" x14ac:dyDescent="0.2">
      <c r="A4266" s="91">
        <v>4205</v>
      </c>
      <c r="B4266" s="1232">
        <f>('FP Info 3'!F10)*100000</f>
        <v>731.03</v>
      </c>
      <c r="C4266" s="14" t="s">
        <v>672</v>
      </c>
      <c r="D4266" s="14" t="str">
        <f t="shared" si="65"/>
        <v>Error?</v>
      </c>
      <c r="E4266" s="811"/>
    </row>
    <row r="4267" spans="1:5" x14ac:dyDescent="0.2">
      <c r="A4267" s="91">
        <v>4206</v>
      </c>
      <c r="B4267" s="1232">
        <f>('FP Info 3'!H10)*100000</f>
        <v>519.01</v>
      </c>
      <c r="C4267" s="14" t="s">
        <v>672</v>
      </c>
      <c r="D4267" s="14" t="str">
        <f t="shared" si="65"/>
        <v>Error?</v>
      </c>
      <c r="E4267" s="811"/>
    </row>
    <row r="4268" spans="1:5" x14ac:dyDescent="0.2">
      <c r="A4268" s="91">
        <v>4207</v>
      </c>
      <c r="B4268" s="1232">
        <f>('FP Info 3'!J10)*100000</f>
        <v>5229</v>
      </c>
      <c r="C4268" s="14" t="s">
        <v>672</v>
      </c>
      <c r="D4268" s="14" t="str">
        <f t="shared" si="65"/>
        <v>Error?</v>
      </c>
    </row>
    <row r="4269" spans="1:5" x14ac:dyDescent="0.2">
      <c r="A4269" s="91">
        <v>4208</v>
      </c>
      <c r="B4269" s="1232">
        <f>'FP Info 3'!J16</f>
        <v>1337982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15421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57937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32686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32686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27166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7.830000000000001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51081749</v>
      </c>
      <c r="D4995" s="14" t="str">
        <f t="shared" si="77"/>
        <v>Error?</v>
      </c>
    </row>
    <row r="4996" spans="1:4" x14ac:dyDescent="0.2">
      <c r="A4996" s="91">
        <v>4935</v>
      </c>
      <c r="B4996" s="1232">
        <f>'FP Info 3'!H31</f>
        <v>7049281.3620000007</v>
      </c>
      <c r="D4996" s="14" t="str">
        <f t="shared" si="77"/>
        <v>Error?</v>
      </c>
    </row>
    <row r="4997" spans="1:4" x14ac:dyDescent="0.2">
      <c r="A4997" s="91">
        <v>4936</v>
      </c>
      <c r="B4997" s="1232">
        <f>'FP Info 3'!H37</f>
        <v>190000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2026133</v>
      </c>
      <c r="D5061" s="14" t="str">
        <f t="shared" si="78"/>
        <v>Error?</v>
      </c>
    </row>
    <row r="5062" spans="1:4" x14ac:dyDescent="0.2">
      <c r="A5062" s="83">
        <v>5001</v>
      </c>
      <c r="D5062" s="14" t="str">
        <f t="shared" si="78"/>
        <v>OK</v>
      </c>
    </row>
    <row r="5063" spans="1:4" x14ac:dyDescent="0.2">
      <c r="A5063" s="55">
        <v>5002</v>
      </c>
      <c r="B5063" s="1232">
        <f>'Revenues 9-14'!C7</f>
        <v>226161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2253296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386501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386501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5086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5086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12815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6148</v>
      </c>
      <c r="D5094" s="14" t="str">
        <f t="shared" si="78"/>
        <v>Error?</v>
      </c>
    </row>
    <row r="5095" spans="1:4" x14ac:dyDescent="0.2">
      <c r="A5095" s="55">
        <v>5034</v>
      </c>
      <c r="B5095" s="1232">
        <f>'Revenues 9-14'!C74</f>
        <v>377</v>
      </c>
      <c r="D5095" s="14" t="str">
        <f t="shared" si="78"/>
        <v>Error?</v>
      </c>
    </row>
    <row r="5096" spans="1:4" x14ac:dyDescent="0.2">
      <c r="A5096" s="55">
        <v>5035</v>
      </c>
      <c r="B5096" s="1232">
        <f>'Revenues 9-14'!C75</f>
        <v>19351</v>
      </c>
      <c r="C5096" s="14" t="s">
        <v>672</v>
      </c>
      <c r="D5096" s="14" t="str">
        <f t="shared" si="78"/>
        <v>Error?</v>
      </c>
    </row>
    <row r="5097" spans="1:4" x14ac:dyDescent="0.2">
      <c r="A5097" s="55">
        <v>5036</v>
      </c>
      <c r="B5097" s="1232">
        <f>'Revenues 9-14'!C77</f>
        <v>27234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42770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70004</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9122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8791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7515</v>
      </c>
      <c r="D5119" s="14" t="str">
        <f t="shared" ref="D5119:D5182" si="79">IF(ISBLANK(B5119),"OK",IF(A5119-B5119=0,"OK","Error?"))</f>
        <v>Error?</v>
      </c>
    </row>
    <row r="5120" spans="1:4" x14ac:dyDescent="0.2">
      <c r="A5120" s="55">
        <v>5059</v>
      </c>
      <c r="B5120" s="1232">
        <f>'Revenues 9-14'!C108</f>
        <v>25428</v>
      </c>
      <c r="C5120" s="14" t="s">
        <v>672</v>
      </c>
      <c r="D5120" s="14" t="str">
        <f t="shared" si="79"/>
        <v>Error?</v>
      </c>
    </row>
    <row r="5121" spans="1:4" x14ac:dyDescent="0.2">
      <c r="A5121" s="55">
        <v>5060</v>
      </c>
      <c r="B5121" s="1232">
        <f>'Revenues 9-14'!C109</f>
        <v>2759666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915570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915570</v>
      </c>
      <c r="C5132" s="14" t="s">
        <v>672</v>
      </c>
      <c r="D5132" s="14" t="str">
        <f t="shared" si="79"/>
        <v>Error?</v>
      </c>
    </row>
    <row r="5133" spans="1:4" x14ac:dyDescent="0.2">
      <c r="A5133" s="55">
        <v>5072</v>
      </c>
      <c r="B5133" s="1232">
        <f>'Revenues 9-14'!C124</f>
        <v>39653</v>
      </c>
      <c r="D5133" s="14" t="str">
        <f t="shared" si="79"/>
        <v>Error?</v>
      </c>
    </row>
    <row r="5134" spans="1:4" x14ac:dyDescent="0.2">
      <c r="A5134" s="55">
        <v>5073</v>
      </c>
      <c r="B5134" s="1232">
        <f>'Revenues 9-14'!C125</f>
        <v>65665</v>
      </c>
      <c r="D5134" s="14" t="str">
        <f t="shared" si="79"/>
        <v>Error?</v>
      </c>
    </row>
    <row r="5135" spans="1:4" x14ac:dyDescent="0.2">
      <c r="A5135" s="55">
        <v>5074</v>
      </c>
      <c r="B5135" s="1232">
        <f>'Revenues 9-14'!C126</f>
        <v>114526</v>
      </c>
      <c r="D5135" s="14" t="str">
        <f t="shared" si="79"/>
        <v>Error?</v>
      </c>
    </row>
    <row r="5136" spans="1:4" x14ac:dyDescent="0.2">
      <c r="A5136" s="83">
        <v>5075</v>
      </c>
      <c r="D5136" s="14" t="str">
        <f t="shared" si="79"/>
        <v>OK</v>
      </c>
    </row>
    <row r="5137" spans="1:4" x14ac:dyDescent="0.2">
      <c r="A5137" s="55">
        <v>5076</v>
      </c>
      <c r="B5137" s="1232">
        <f>'Revenues 9-14'!C127</f>
        <v>66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220989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2052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1417</v>
      </c>
      <c r="D5167" s="14" t="str">
        <f t="shared" si="79"/>
        <v>Error?</v>
      </c>
    </row>
    <row r="5168" spans="1:4" x14ac:dyDescent="0.2">
      <c r="A5168" s="55">
        <v>5107</v>
      </c>
      <c r="B5168" s="1232">
        <f>'Revenues 9-14'!C147</f>
        <v>7025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85827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318810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1234380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140179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41077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181256</v>
      </c>
      <c r="C5246" s="14" t="s">
        <v>672</v>
      </c>
      <c r="D5246" s="14" t="str">
        <f t="shared" si="80"/>
        <v>Error?</v>
      </c>
    </row>
    <row r="5247" spans="1:4" x14ac:dyDescent="0.2">
      <c r="A5247" s="55">
        <v>5186</v>
      </c>
      <c r="B5247" s="1232">
        <f>'Revenues 9-14'!C203</f>
        <v>93710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93710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408176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408176</v>
      </c>
      <c r="C5326" s="14" t="s">
        <v>672</v>
      </c>
      <c r="D5326" s="14" t="str">
        <f t="shared" si="82"/>
        <v>Error?</v>
      </c>
    </row>
    <row r="5327" spans="1:4" x14ac:dyDescent="0.2">
      <c r="A5327" s="55">
        <v>5266</v>
      </c>
      <c r="B5327" s="1232">
        <f>'Revenues 9-14'!C275</f>
        <v>4402222</v>
      </c>
      <c r="C5327" s="14" t="s">
        <v>672</v>
      </c>
      <c r="D5327" s="14" t="str">
        <f t="shared" si="82"/>
        <v>Error?</v>
      </c>
    </row>
    <row r="5328" spans="1:4" x14ac:dyDescent="0.2">
      <c r="A5328" s="55">
        <v>5267</v>
      </c>
      <c r="B5328" s="1232">
        <f>'Revenues 9-14'!D5</f>
        <v>379906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379906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86963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86963</v>
      </c>
      <c r="C5339" s="14" t="s">
        <v>672</v>
      </c>
      <c r="D5339" s="14" t="str">
        <f t="shared" si="82"/>
        <v>Error?</v>
      </c>
    </row>
    <row r="5340" spans="1:4" x14ac:dyDescent="0.2">
      <c r="A5340" s="55">
        <v>5279</v>
      </c>
      <c r="B5340" s="1232">
        <f>'Revenues 9-14'!D65</f>
        <v>794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794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6600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7751</v>
      </c>
      <c r="D5354" s="14" t="str">
        <f t="shared" si="82"/>
        <v>Error?</v>
      </c>
    </row>
    <row r="5355" spans="1:4" x14ac:dyDescent="0.2">
      <c r="A5355" s="55">
        <v>5294</v>
      </c>
      <c r="B5355" s="1232">
        <f>'Revenues 9-14'!D108</f>
        <v>14351</v>
      </c>
      <c r="C5355" s="14" t="s">
        <v>672</v>
      </c>
      <c r="D5355" s="14" t="str">
        <f t="shared" si="82"/>
        <v>Error?</v>
      </c>
    </row>
    <row r="5356" spans="1:4" x14ac:dyDescent="0.2">
      <c r="A5356" s="55">
        <v>5295</v>
      </c>
      <c r="B5356" s="1232">
        <f>'Revenues 9-14'!D109</f>
        <v>482014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482014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99445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99445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56043</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56043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156769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92541</v>
      </c>
      <c r="D5615" s="14" t="str">
        <f t="shared" si="86"/>
        <v>Error?</v>
      </c>
    </row>
    <row r="5616" spans="1:4" x14ac:dyDescent="0.2">
      <c r="A5616" s="83">
        <v>5555</v>
      </c>
      <c r="D5616" s="14" t="str">
        <f t="shared" si="86"/>
        <v>OK</v>
      </c>
    </row>
    <row r="5617" spans="1:4" x14ac:dyDescent="0.2">
      <c r="A5617" s="55">
        <v>5556</v>
      </c>
      <c r="B5617" s="1232">
        <f>'Revenues 9-14'!F152</f>
        <v>84800</v>
      </c>
      <c r="D5617" s="14" t="str">
        <f t="shared" si="86"/>
        <v>Error?</v>
      </c>
    </row>
    <row r="5618" spans="1:4" x14ac:dyDescent="0.2">
      <c r="A5618" s="55">
        <v>5557</v>
      </c>
      <c r="B5618" s="1232">
        <f>'Revenues 9-14'!F154</f>
        <v>177341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14156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191497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191497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348266</v>
      </c>
      <c r="C5720" s="14" t="s">
        <v>672</v>
      </c>
      <c r="D5720" s="14" t="str">
        <f t="shared" si="88"/>
        <v>Error?</v>
      </c>
    </row>
    <row r="5721" spans="1:4" x14ac:dyDescent="0.2">
      <c r="A5721" s="55">
        <v>5660</v>
      </c>
      <c r="B5721" s="1232">
        <f>'Revenues 9-14'!G5</f>
        <v>109389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109389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218778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2415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2415</v>
      </c>
      <c r="C5730" s="14" t="s">
        <v>672</v>
      </c>
      <c r="D5730" s="14" t="str">
        <f t="shared" si="88"/>
        <v>Error?</v>
      </c>
    </row>
    <row r="5731" spans="1:4" x14ac:dyDescent="0.2">
      <c r="A5731" s="55">
        <v>5670</v>
      </c>
      <c r="B5731" s="1232">
        <f>'Revenues 9-14'!G65</f>
        <v>93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221286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230329</v>
      </c>
      <c r="D5877" s="14" t="str">
        <f t="shared" si="90"/>
        <v>Error?</v>
      </c>
    </row>
    <row r="5878" spans="1:4" x14ac:dyDescent="0.2">
      <c r="A5878" s="55">
        <v>5817</v>
      </c>
      <c r="B5878" s="1232">
        <f>'Revenues 9-14'!H18</f>
        <v>230329</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230329</v>
      </c>
      <c r="C5915" s="14" t="s">
        <v>672</v>
      </c>
      <c r="D5915" s="14" t="str">
        <f t="shared" si="91"/>
        <v>Error?</v>
      </c>
    </row>
    <row r="5916" spans="1:4" x14ac:dyDescent="0.2">
      <c r="A5916" s="55">
        <v>5855</v>
      </c>
      <c r="B5916" s="1232">
        <f>'Revenues 9-14'!I5</f>
        <v>3985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3985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859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482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482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482</v>
      </c>
      <c r="C6023" s="14" t="s">
        <v>672</v>
      </c>
      <c r="D6023" s="14" t="str">
        <f t="shared" si="93"/>
        <v>Error?</v>
      </c>
    </row>
    <row r="6024" spans="1:5" x14ac:dyDescent="0.2">
      <c r="A6024" s="55">
        <v>5963</v>
      </c>
      <c r="B6024" s="1232">
        <f>'Revenues 9-14'!G109</f>
        <v>221286</v>
      </c>
      <c r="C6024" s="14" t="s">
        <v>672</v>
      </c>
      <c r="D6024" s="14" t="str">
        <f t="shared" si="93"/>
        <v>Error?</v>
      </c>
    </row>
    <row r="6025" spans="1:5" x14ac:dyDescent="0.2">
      <c r="A6025" s="55">
        <v>5964</v>
      </c>
      <c r="B6025" s="1232">
        <f>'Revenues 9-14'!H109</f>
        <v>230329</v>
      </c>
      <c r="C6025" s="14" t="s">
        <v>672</v>
      </c>
      <c r="D6025" s="14" t="str">
        <f t="shared" si="93"/>
        <v>Error?</v>
      </c>
    </row>
    <row r="6026" spans="1:5" x14ac:dyDescent="0.2">
      <c r="A6026" s="55">
        <v>5965</v>
      </c>
      <c r="B6026" s="1232">
        <f>'Revenues 9-14'!I109</f>
        <v>4844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482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465.66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16392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16392</v>
      </c>
      <c r="D6215" s="14" t="str">
        <f t="shared" si="96"/>
        <v>Error?</v>
      </c>
      <c r="E6215" s="14" t="s">
        <v>209</v>
      </c>
    </row>
    <row r="6216" spans="1:5" x14ac:dyDescent="0.2">
      <c r="A6216">
        <v>6155</v>
      </c>
      <c r="B6216" s="1232">
        <f>'Assets-Liab 5-6'!J41</f>
        <v>16392</v>
      </c>
      <c r="D6216" s="14" t="str">
        <f t="shared" si="96"/>
        <v>Error?</v>
      </c>
      <c r="E6216" s="14" t="s">
        <v>209</v>
      </c>
    </row>
    <row r="6217" spans="1:5" x14ac:dyDescent="0.2">
      <c r="A6217">
        <v>6156</v>
      </c>
      <c r="B6217" s="1232">
        <f>'Assets-Liab 5-6'!J4</f>
        <v>16392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109435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109435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109435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125706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125706</v>
      </c>
      <c r="D6229" s="14" t="str">
        <f t="shared" si="96"/>
        <v>Error?</v>
      </c>
      <c r="E6229" s="14" t="s">
        <v>209</v>
      </c>
    </row>
    <row r="6230" spans="1:5" x14ac:dyDescent="0.2">
      <c r="A6230">
        <v>6169</v>
      </c>
      <c r="B6230" s="1232">
        <f>'Acct Summary 7-8'!J20</f>
        <v>-16271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-16271</v>
      </c>
      <c r="D6263" s="14" t="str">
        <f t="shared" si="96"/>
        <v>Error?</v>
      </c>
      <c r="E6263" s="14" t="s">
        <v>209</v>
      </c>
    </row>
    <row r="6264" spans="1:5" x14ac:dyDescent="0.2">
      <c r="A6264">
        <v>6203</v>
      </c>
      <c r="B6264" s="1232">
        <f>'Acct Summary 7-8'!J79</f>
        <v>32663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16392</v>
      </c>
      <c r="D6266" s="14" t="str">
        <f t="shared" si="96"/>
        <v>Error?</v>
      </c>
      <c r="E6266" s="14" t="s">
        <v>209</v>
      </c>
    </row>
    <row r="6267" spans="1:5" x14ac:dyDescent="0.2">
      <c r="A6267">
        <v>6206</v>
      </c>
      <c r="B6267" s="1232">
        <f>'Acct Summary 7-8'!C82</f>
        <v>-191936</v>
      </c>
      <c r="D6267" s="14" t="str">
        <f t="shared" si="96"/>
        <v>Error?</v>
      </c>
      <c r="E6267" s="14" t="s">
        <v>209</v>
      </c>
    </row>
    <row r="6268" spans="1:5" x14ac:dyDescent="0.2">
      <c r="A6268">
        <v>6207</v>
      </c>
      <c r="B6268" s="1232">
        <f>'Acct Summary 7-8'!D82</f>
        <v>-7846</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-151050</v>
      </c>
      <c r="D6270" s="14" t="str">
        <f t="shared" si="96"/>
        <v>Error?</v>
      </c>
      <c r="E6270" s="14" t="s">
        <v>209</v>
      </c>
    </row>
    <row r="6271" spans="1:5" x14ac:dyDescent="0.2">
      <c r="A6271">
        <v>6210</v>
      </c>
      <c r="B6271" s="1232">
        <f>'Acct Summary 7-8'!G82</f>
        <v>29723</v>
      </c>
      <c r="D6271" s="14" t="str">
        <f t="shared" ref="D6271:D6334" si="97">IF(ISBLANK(B6271),"OK",IF(A6271-B6271=0,"OK","Error?"))</f>
        <v>Error?</v>
      </c>
      <c r="E6271" s="14" t="s">
        <v>209</v>
      </c>
    </row>
    <row r="6272" spans="1:5" x14ac:dyDescent="0.2">
      <c r="A6272">
        <v>6211</v>
      </c>
      <c r="B6272" s="1232">
        <f>'Acct Summary 7-8'!H82</f>
        <v>2006</v>
      </c>
      <c r="D6272" s="14" t="str">
        <f t="shared" si="97"/>
        <v>Error?</v>
      </c>
      <c r="E6272" s="14" t="s">
        <v>209</v>
      </c>
    </row>
    <row r="6273" spans="1:5" x14ac:dyDescent="0.2">
      <c r="A6273">
        <v>6212</v>
      </c>
      <c r="B6273" s="1232">
        <f>'Acct Summary 7-8'!I82</f>
        <v>4844</v>
      </c>
      <c r="D6273" s="14" t="str">
        <f t="shared" si="97"/>
        <v>Error?</v>
      </c>
      <c r="E6273" s="14" t="s">
        <v>209</v>
      </c>
    </row>
    <row r="6274" spans="1:5" x14ac:dyDescent="0.2">
      <c r="A6274">
        <v>6213</v>
      </c>
      <c r="B6274" s="1232">
        <f>'Acct Summary 7-8'!J82</f>
        <v>-16271</v>
      </c>
      <c r="D6274" s="14" t="str">
        <f t="shared" si="97"/>
        <v>Error?</v>
      </c>
      <c r="E6274" s="14" t="s">
        <v>209</v>
      </c>
    </row>
    <row r="6275" spans="1:5" x14ac:dyDescent="0.2">
      <c r="A6275">
        <v>6214</v>
      </c>
      <c r="B6275" s="1232">
        <f>'Acct Summary 7-8'!K82</f>
        <v>482</v>
      </c>
      <c r="D6275" s="14" t="str">
        <f t="shared" si="97"/>
        <v>Error?</v>
      </c>
      <c r="E6275" s="14" t="s">
        <v>209</v>
      </c>
    </row>
    <row r="6276" spans="1:5" x14ac:dyDescent="0.2">
      <c r="A6276">
        <v>6215</v>
      </c>
      <c r="B6276" s="1232">
        <f>'Acct Summary 7-8'!C83</f>
        <v>-0.36448919365957133</v>
      </c>
      <c r="D6276" s="14" t="str">
        <f t="shared" si="97"/>
        <v>Error?</v>
      </c>
      <c r="E6276" s="14" t="s">
        <v>209</v>
      </c>
    </row>
    <row r="6277" spans="1:5" x14ac:dyDescent="0.2">
      <c r="A6277">
        <v>6216</v>
      </c>
      <c r="B6277" s="1232">
        <f>'Acct Summary 7-8'!D83</f>
        <v>-2.3827673020915267E-2</v>
      </c>
      <c r="D6277" s="14" t="str">
        <f t="shared" si="97"/>
        <v>Error?</v>
      </c>
      <c r="E6277" s="14" t="s">
        <v>209</v>
      </c>
    </row>
    <row r="6278" spans="1:5" x14ac:dyDescent="0.2">
      <c r="A6278">
        <v>6217</v>
      </c>
      <c r="B6278" s="1232">
        <f>'Acct Summary 7-8'!E83</f>
        <v>0</v>
      </c>
      <c r="D6278" s="14" t="str">
        <f t="shared" si="97"/>
        <v>Error?</v>
      </c>
      <c r="E6278" s="14" t="s">
        <v>209</v>
      </c>
    </row>
    <row r="6279" spans="1:5" x14ac:dyDescent="0.2">
      <c r="A6279">
        <v>6218</v>
      </c>
      <c r="B6279" s="1232">
        <f>'Acct Summary 7-8'!F83</f>
        <v>-0.64929482412513917</v>
      </c>
      <c r="D6279" s="14" t="str">
        <f t="shared" si="97"/>
        <v>Error?</v>
      </c>
      <c r="E6279" s="14" t="s">
        <v>209</v>
      </c>
    </row>
    <row r="6280" spans="1:5" x14ac:dyDescent="0.2">
      <c r="A6280">
        <v>6219</v>
      </c>
      <c r="B6280" s="1232">
        <f>'Acct Summary 7-8'!G83</f>
        <v>0.20779792782337561</v>
      </c>
      <c r="D6280" s="14" t="str">
        <f t="shared" si="97"/>
        <v>Error?</v>
      </c>
      <c r="E6280" s="14" t="s">
        <v>209</v>
      </c>
    </row>
    <row r="6281" spans="1:5" x14ac:dyDescent="0.2">
      <c r="A6281">
        <v>6220</v>
      </c>
      <c r="B6281" s="1232">
        <f>'Acct Summary 7-8'!H83</f>
        <v>1.4176778634477982E-2</v>
      </c>
      <c r="D6281" s="14" t="str">
        <f t="shared" si="97"/>
        <v>Error?</v>
      </c>
      <c r="E6281" s="14" t="s">
        <v>209</v>
      </c>
    </row>
    <row r="6282" spans="1:5" x14ac:dyDescent="0.2">
      <c r="A6282">
        <v>6221</v>
      </c>
      <c r="B6282" s="1232">
        <f>'Acct Summary 7-8'!I83</f>
        <v>1.9416775227978755E-2</v>
      </c>
      <c r="D6282" s="14" t="str">
        <f t="shared" si="97"/>
        <v>Error?</v>
      </c>
      <c r="E6282" s="14" t="s">
        <v>209</v>
      </c>
    </row>
    <row r="6283" spans="1:5" x14ac:dyDescent="0.2">
      <c r="A6283">
        <v>6222</v>
      </c>
      <c r="B6283" s="1232">
        <f>'Acct Summary 7-8'!J83</f>
        <v>-0.99261835041483648</v>
      </c>
      <c r="D6283" s="14" t="str">
        <f t="shared" si="97"/>
        <v>Error?</v>
      </c>
      <c r="E6283" s="14" t="s">
        <v>209</v>
      </c>
    </row>
    <row r="6284" spans="1:5" x14ac:dyDescent="0.2">
      <c r="A6284">
        <v>6223</v>
      </c>
      <c r="B6284" s="1232">
        <f>'Acct Summary 7-8'!K83</f>
        <v>6.7437109998041249E-3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109389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109389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109435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2052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85719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99421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95750</v>
      </c>
      <c r="D6880" s="14" t="str">
        <f t="shared" si="106"/>
        <v>Error?</v>
      </c>
    </row>
    <row r="6881" spans="1:4" x14ac:dyDescent="0.2">
      <c r="A6881">
        <v>6820</v>
      </c>
      <c r="B6881" s="1232">
        <f>'Expenditures 15-22'!K22</f>
        <v>95750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125706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109435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4940</v>
      </c>
      <c r="D7073" s="14" t="str">
        <f t="shared" si="109"/>
        <v>Error?</v>
      </c>
    </row>
    <row r="7074" spans="1:4" x14ac:dyDescent="0.2">
      <c r="A7074">
        <v>7013</v>
      </c>
      <c r="B7074" s="1232">
        <f>'Expenditures 15-22'!K210</f>
        <v>4940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87519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87519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3800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3800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125706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125706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125706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125706</v>
      </c>
      <c r="D7224" s="14" t="str">
        <f t="shared" si="111"/>
        <v>Error?</v>
      </c>
    </row>
    <row r="7225" spans="1:4" x14ac:dyDescent="0.2">
      <c r="A7225">
        <v>7164</v>
      </c>
      <c r="B7225" s="1232">
        <f>'Expenditures 15-22'!K332</f>
        <v>-16271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12531</v>
      </c>
      <c r="D7246" s="14" t="str">
        <f t="shared" si="112"/>
        <v>Error?</v>
      </c>
    </row>
    <row r="7247" spans="1:4" x14ac:dyDescent="0.2">
      <c r="A7247">
        <f t="shared" si="113"/>
        <v>7186</v>
      </c>
      <c r="B7247" s="1232">
        <f>'Expenditures 15-22'!E7</f>
        <v>357</v>
      </c>
      <c r="D7247" s="14" t="str">
        <f t="shared" si="112"/>
        <v>Error?</v>
      </c>
    </row>
    <row r="7248" spans="1:4" x14ac:dyDescent="0.2">
      <c r="A7248">
        <f t="shared" si="113"/>
        <v>7187</v>
      </c>
      <c r="B7248" s="1232">
        <f>'Expenditures 15-22'!F7</f>
        <v>814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125850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34387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34387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7025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7025</v>
      </c>
      <c r="D7719" s="14" t="str">
        <f t="shared" si="126"/>
        <v>Error?</v>
      </c>
      <c r="E7719" s="14" t="s">
        <v>988</v>
      </c>
    </row>
    <row r="7720" spans="1:6" x14ac:dyDescent="0.2">
      <c r="A7720">
        <v>7659</v>
      </c>
      <c r="B7720" s="1232">
        <f>'Rest Tax Levies-Tort Im 26'!H14</f>
        <v>226161</v>
      </c>
      <c r="D7720" s="14" t="str">
        <f t="shared" si="126"/>
        <v>Error?</v>
      </c>
      <c r="E7720" s="14" t="s">
        <v>988</v>
      </c>
    </row>
    <row r="7721" spans="1:6" x14ac:dyDescent="0.2">
      <c r="A7721">
        <v>7660</v>
      </c>
      <c r="B7721" s="1232">
        <f>'Rest Tax Levies-Tort Im 26'!K14</f>
        <v>7025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2016-09-16T19:06:59Z</cp:lastPrinted>
  <dcterms:created xsi:type="dcterms:W3CDTF">2003-10-29T19:06:34Z</dcterms:created>
  <dcterms:modified xsi:type="dcterms:W3CDTF">2016-09-26T16:07:17Z</dcterms:modified>
</cp:coreProperties>
</file>